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8"/>
  <workbookPr/>
  <mc:AlternateContent xmlns:mc="http://schemas.openxmlformats.org/markup-compatibility/2006">
    <mc:Choice Requires="x15">
      <x15ac:absPath xmlns:x15ac="http://schemas.microsoft.com/office/spreadsheetml/2010/11/ac" url="M:\MOJE-ROBOTA\2025-018jk-LANSK-KOLLAROVA-445\07-Rozp\"/>
    </mc:Choice>
  </mc:AlternateContent>
  <xr:revisionPtr revIDLastSave="0" documentId="13_ncr:1_{B07F2702-0D52-4A92-9953-17AF35E0C2C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kapitulace zakázky" sheetId="1" r:id="rId1"/>
    <sheet name="SO-100 - KOMUNIKACE" sheetId="2" r:id="rId2"/>
  </sheets>
  <definedNames>
    <definedName name="_xlnm._FilterDatabase" localSheetId="1" hidden="1">'SO-100 - KOMUNIKACE'!$C$122:$K$262</definedName>
    <definedName name="_xlnm.Print_Titles" localSheetId="0">'Rekapitulace zakázky'!$92:$92</definedName>
    <definedName name="_xlnm.Print_Titles" localSheetId="1">'SO-100 - KOMUNIKACE'!$122:$122</definedName>
    <definedName name="_xlnm.Print_Area" localSheetId="0">'Rekapitulace zakázky'!$D$4:$AO$35</definedName>
    <definedName name="_xlnm.Print_Area" localSheetId="1">'SO-100 - KOMUNIKACE'!$C$82:$J$104,'SO-100 - KOMUNIKACE'!$C$110:$K$262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/>
  <c r="J35" i="2"/>
  <c r="AX95" i="1"/>
  <c r="BI261" i="2"/>
  <c r="BH261" i="2"/>
  <c r="BG261" i="2"/>
  <c r="BF261" i="2"/>
  <c r="T261" i="2"/>
  <c r="T260" i="2"/>
  <c r="R261" i="2"/>
  <c r="R260" i="2"/>
  <c r="P261" i="2"/>
  <c r="P260" i="2"/>
  <c r="BI258" i="2"/>
  <c r="BH258" i="2"/>
  <c r="BG258" i="2"/>
  <c r="BF258" i="2"/>
  <c r="T258" i="2"/>
  <c r="R258" i="2"/>
  <c r="P258" i="2"/>
  <c r="BI256" i="2"/>
  <c r="BH256" i="2"/>
  <c r="BG256" i="2"/>
  <c r="BF256" i="2"/>
  <c r="T256" i="2"/>
  <c r="R256" i="2"/>
  <c r="P256" i="2"/>
  <c r="BI252" i="2"/>
  <c r="BH252" i="2"/>
  <c r="BG252" i="2"/>
  <c r="BF252" i="2"/>
  <c r="T252" i="2"/>
  <c r="R252" i="2"/>
  <c r="P252" i="2"/>
  <c r="BI248" i="2"/>
  <c r="BH248" i="2"/>
  <c r="BG248" i="2"/>
  <c r="BF248" i="2"/>
  <c r="T248" i="2"/>
  <c r="R248" i="2"/>
  <c r="P248" i="2"/>
  <c r="BI244" i="2"/>
  <c r="BH244" i="2"/>
  <c r="BG244" i="2"/>
  <c r="BF244" i="2"/>
  <c r="T244" i="2"/>
  <c r="R244" i="2"/>
  <c r="P244" i="2"/>
  <c r="BI241" i="2"/>
  <c r="BH241" i="2"/>
  <c r="BG241" i="2"/>
  <c r="BF241" i="2"/>
  <c r="T241" i="2"/>
  <c r="R241" i="2"/>
  <c r="P241" i="2"/>
  <c r="BI239" i="2"/>
  <c r="BH239" i="2"/>
  <c r="BG239" i="2"/>
  <c r="BF239" i="2"/>
  <c r="T239" i="2"/>
  <c r="R239" i="2"/>
  <c r="P239" i="2"/>
  <c r="BI237" i="2"/>
  <c r="BH237" i="2"/>
  <c r="BG237" i="2"/>
  <c r="BF237" i="2"/>
  <c r="T237" i="2"/>
  <c r="R237" i="2"/>
  <c r="P237" i="2"/>
  <c r="BI235" i="2"/>
  <c r="BH235" i="2"/>
  <c r="BG235" i="2"/>
  <c r="BF235" i="2"/>
  <c r="T235" i="2"/>
  <c r="R235" i="2"/>
  <c r="P235" i="2"/>
  <c r="BI233" i="2"/>
  <c r="BH233" i="2"/>
  <c r="BG233" i="2"/>
  <c r="BF233" i="2"/>
  <c r="T233" i="2"/>
  <c r="R233" i="2"/>
  <c r="P233" i="2"/>
  <c r="BI229" i="2"/>
  <c r="BH229" i="2"/>
  <c r="BG229" i="2"/>
  <c r="BF229" i="2"/>
  <c r="T229" i="2"/>
  <c r="R229" i="2"/>
  <c r="P229" i="2"/>
  <c r="BI227" i="2"/>
  <c r="BH227" i="2"/>
  <c r="BG227" i="2"/>
  <c r="BF227" i="2"/>
  <c r="T227" i="2"/>
  <c r="R227" i="2"/>
  <c r="P227" i="2"/>
  <c r="BI225" i="2"/>
  <c r="BH225" i="2"/>
  <c r="BG225" i="2"/>
  <c r="BF225" i="2"/>
  <c r="T225" i="2"/>
  <c r="R225" i="2"/>
  <c r="P225" i="2"/>
  <c r="BI223" i="2"/>
  <c r="BH223" i="2"/>
  <c r="BG223" i="2"/>
  <c r="BF223" i="2"/>
  <c r="T223" i="2"/>
  <c r="R223" i="2"/>
  <c r="P223" i="2"/>
  <c r="BI221" i="2"/>
  <c r="BH221" i="2"/>
  <c r="BG221" i="2"/>
  <c r="BF221" i="2"/>
  <c r="T221" i="2"/>
  <c r="R221" i="2"/>
  <c r="P221" i="2"/>
  <c r="BI219" i="2"/>
  <c r="BH219" i="2"/>
  <c r="BG219" i="2"/>
  <c r="BF219" i="2"/>
  <c r="T219" i="2"/>
  <c r="R219" i="2"/>
  <c r="P219" i="2"/>
  <c r="BI217" i="2"/>
  <c r="BH217" i="2"/>
  <c r="BG217" i="2"/>
  <c r="BF217" i="2"/>
  <c r="T217" i="2"/>
  <c r="R217" i="2"/>
  <c r="P217" i="2"/>
  <c r="BI215" i="2"/>
  <c r="BH215" i="2"/>
  <c r="BG215" i="2"/>
  <c r="BF215" i="2"/>
  <c r="T215" i="2"/>
  <c r="R215" i="2"/>
  <c r="P215" i="2"/>
  <c r="BI213" i="2"/>
  <c r="BH213" i="2"/>
  <c r="BG213" i="2"/>
  <c r="BF213" i="2"/>
  <c r="T213" i="2"/>
  <c r="R213" i="2"/>
  <c r="P213" i="2"/>
  <c r="BI211" i="2"/>
  <c r="BH211" i="2"/>
  <c r="BG211" i="2"/>
  <c r="BF211" i="2"/>
  <c r="T211" i="2"/>
  <c r="R211" i="2"/>
  <c r="P211" i="2"/>
  <c r="BI208" i="2"/>
  <c r="BH208" i="2"/>
  <c r="BG208" i="2"/>
  <c r="BF208" i="2"/>
  <c r="T208" i="2"/>
  <c r="R208" i="2"/>
  <c r="P208" i="2"/>
  <c r="BI206" i="2"/>
  <c r="BH206" i="2"/>
  <c r="BG206" i="2"/>
  <c r="BF206" i="2"/>
  <c r="T206" i="2"/>
  <c r="R206" i="2"/>
  <c r="P206" i="2"/>
  <c r="BI204" i="2"/>
  <c r="BH204" i="2"/>
  <c r="BG204" i="2"/>
  <c r="BF204" i="2"/>
  <c r="T204" i="2"/>
  <c r="R204" i="2"/>
  <c r="P204" i="2"/>
  <c r="BI202" i="2"/>
  <c r="BH202" i="2"/>
  <c r="BG202" i="2"/>
  <c r="BF202" i="2"/>
  <c r="T202" i="2"/>
  <c r="R202" i="2"/>
  <c r="P202" i="2"/>
  <c r="BI200" i="2"/>
  <c r="BH200" i="2"/>
  <c r="BG200" i="2"/>
  <c r="BF200" i="2"/>
  <c r="T200" i="2"/>
  <c r="R200" i="2"/>
  <c r="P200" i="2"/>
  <c r="BI196" i="2"/>
  <c r="BH196" i="2"/>
  <c r="BG196" i="2"/>
  <c r="BF196" i="2"/>
  <c r="T196" i="2"/>
  <c r="R196" i="2"/>
  <c r="P196" i="2"/>
  <c r="BI194" i="2"/>
  <c r="BH194" i="2"/>
  <c r="BG194" i="2"/>
  <c r="BF194" i="2"/>
  <c r="T194" i="2"/>
  <c r="R194" i="2"/>
  <c r="P194" i="2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5" i="2"/>
  <c r="BH185" i="2"/>
  <c r="BG185" i="2"/>
  <c r="BF185" i="2"/>
  <c r="T185" i="2"/>
  <c r="R185" i="2"/>
  <c r="P185" i="2"/>
  <c r="BI182" i="2"/>
  <c r="BH182" i="2"/>
  <c r="BG182" i="2"/>
  <c r="BF182" i="2"/>
  <c r="T182" i="2"/>
  <c r="R182" i="2"/>
  <c r="P182" i="2"/>
  <c r="BI180" i="2"/>
  <c r="BH180" i="2"/>
  <c r="BG180" i="2"/>
  <c r="BF180" i="2"/>
  <c r="T180" i="2"/>
  <c r="R180" i="2"/>
  <c r="P180" i="2"/>
  <c r="BI178" i="2"/>
  <c r="BH178" i="2"/>
  <c r="BG178" i="2"/>
  <c r="BF178" i="2"/>
  <c r="T178" i="2"/>
  <c r="R178" i="2"/>
  <c r="P178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4" i="2"/>
  <c r="BH164" i="2"/>
  <c r="BG164" i="2"/>
  <c r="BF164" i="2"/>
  <c r="T164" i="2"/>
  <c r="R164" i="2"/>
  <c r="P164" i="2"/>
  <c r="BI160" i="2"/>
  <c r="BH160" i="2"/>
  <c r="BG160" i="2"/>
  <c r="BF160" i="2"/>
  <c r="T160" i="2"/>
  <c r="R160" i="2"/>
  <c r="P160" i="2"/>
  <c r="BI155" i="2"/>
  <c r="BH155" i="2"/>
  <c r="BG155" i="2"/>
  <c r="BF155" i="2"/>
  <c r="T155" i="2"/>
  <c r="R155" i="2"/>
  <c r="P155" i="2"/>
  <c r="BI151" i="2"/>
  <c r="BH151" i="2"/>
  <c r="BG151" i="2"/>
  <c r="BF151" i="2"/>
  <c r="T151" i="2"/>
  <c r="R151" i="2"/>
  <c r="P151" i="2"/>
  <c r="BI146" i="2"/>
  <c r="BH146" i="2"/>
  <c r="BG146" i="2"/>
  <c r="BF146" i="2"/>
  <c r="T146" i="2"/>
  <c r="R146" i="2"/>
  <c r="P146" i="2"/>
  <c r="BI142" i="2"/>
  <c r="BH142" i="2"/>
  <c r="BG142" i="2"/>
  <c r="BF142" i="2"/>
  <c r="T142" i="2"/>
  <c r="R142" i="2"/>
  <c r="P142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BI134" i="2"/>
  <c r="BH134" i="2"/>
  <c r="BG134" i="2"/>
  <c r="BF134" i="2"/>
  <c r="T134" i="2"/>
  <c r="R134" i="2"/>
  <c r="P134" i="2"/>
  <c r="BI132" i="2"/>
  <c r="BH132" i="2"/>
  <c r="BG132" i="2"/>
  <c r="BF132" i="2"/>
  <c r="T132" i="2"/>
  <c r="R132" i="2"/>
  <c r="P132" i="2"/>
  <c r="BI130" i="2"/>
  <c r="BH130" i="2"/>
  <c r="BG130" i="2"/>
  <c r="BF130" i="2"/>
  <c r="T130" i="2"/>
  <c r="R130" i="2"/>
  <c r="P130" i="2"/>
  <c r="BI128" i="2"/>
  <c r="BH128" i="2"/>
  <c r="BG128" i="2"/>
  <c r="BF128" i="2"/>
  <c r="T128" i="2"/>
  <c r="R128" i="2"/>
  <c r="P128" i="2"/>
  <c r="BI126" i="2"/>
  <c r="BH126" i="2"/>
  <c r="BG126" i="2"/>
  <c r="BF126" i="2"/>
  <c r="T126" i="2"/>
  <c r="R126" i="2"/>
  <c r="P126" i="2"/>
  <c r="J120" i="2"/>
  <c r="J119" i="2"/>
  <c r="F119" i="2"/>
  <c r="F117" i="2"/>
  <c r="E115" i="2"/>
  <c r="J92" i="2"/>
  <c r="J91" i="2"/>
  <c r="F91" i="2"/>
  <c r="F89" i="2"/>
  <c r="E87" i="2"/>
  <c r="J18" i="2"/>
  <c r="E18" i="2"/>
  <c r="F92" i="2" s="1"/>
  <c r="J17" i="2"/>
  <c r="J12" i="2"/>
  <c r="J89" i="2"/>
  <c r="E7" i="2"/>
  <c r="E113" i="2"/>
  <c r="L90" i="1"/>
  <c r="AM90" i="1"/>
  <c r="AM89" i="1"/>
  <c r="L89" i="1"/>
  <c r="AM87" i="1"/>
  <c r="L87" i="1"/>
  <c r="L85" i="1"/>
  <c r="L84" i="1"/>
  <c r="BK134" i="2"/>
  <c r="BK217" i="2"/>
  <c r="BK200" i="2"/>
  <c r="BK172" i="2"/>
  <c r="BK155" i="2"/>
  <c r="J132" i="2"/>
  <c r="BK258" i="2"/>
  <c r="BK256" i="2"/>
  <c r="J252" i="2"/>
  <c r="J217" i="2"/>
  <c r="J239" i="2"/>
  <c r="BK233" i="2"/>
  <c r="J221" i="2"/>
  <c r="J202" i="2"/>
  <c r="BK191" i="2"/>
  <c r="J180" i="2"/>
  <c r="BK166" i="2"/>
  <c r="BK142" i="2"/>
  <c r="J134" i="2"/>
  <c r="J244" i="2"/>
  <c r="BK225" i="2"/>
  <c r="BK194" i="2"/>
  <c r="BK130" i="2"/>
  <c r="BK229" i="2"/>
  <c r="J223" i="2"/>
  <c r="BK215" i="2"/>
  <c r="J196" i="2"/>
  <c r="BK185" i="2"/>
  <c r="BK211" i="2"/>
  <c r="J194" i="2"/>
  <c r="BK176" i="2"/>
  <c r="J166" i="2"/>
  <c r="BK160" i="2"/>
  <c r="BK126" i="2"/>
  <c r="J128" i="2"/>
  <c r="BK213" i="2"/>
  <c r="BK178" i="2"/>
  <c r="BK168" i="2"/>
  <c r="J146" i="2"/>
  <c r="BK261" i="2"/>
  <c r="J258" i="2"/>
  <c r="BK252" i="2"/>
  <c r="J248" i="2"/>
  <c r="J160" i="2"/>
  <c r="BK237" i="2"/>
  <c r="J237" i="2"/>
  <c r="J225" i="2"/>
  <c r="BK196" i="2"/>
  <c r="J182" i="2"/>
  <c r="BK174" i="2"/>
  <c r="J168" i="2"/>
  <c r="BK146" i="2"/>
  <c r="BK128" i="2"/>
  <c r="BK239" i="2"/>
  <c r="J213" i="2"/>
  <c r="BK187" i="2"/>
  <c r="J233" i="2"/>
  <c r="BK221" i="2"/>
  <c r="J204" i="2"/>
  <c r="BK189" i="2"/>
  <c r="BK219" i="2"/>
  <c r="BK208" i="2"/>
  <c r="J191" i="2"/>
  <c r="J174" i="2"/>
  <c r="BK164" i="2"/>
  <c r="BK138" i="2"/>
  <c r="J130" i="2"/>
  <c r="BK204" i="2"/>
  <c r="BK182" i="2"/>
  <c r="BK170" i="2"/>
  <c r="BK151" i="2"/>
  <c r="J261" i="2"/>
  <c r="BK248" i="2"/>
  <c r="J178" i="2"/>
  <c r="BK241" i="2"/>
  <c r="J229" i="2"/>
  <c r="BK223" i="2"/>
  <c r="BK206" i="2"/>
  <c r="J185" i="2"/>
  <c r="J170" i="2"/>
  <c r="J151" i="2"/>
  <c r="BK136" i="2"/>
  <c r="J155" i="2"/>
  <c r="BK227" i="2"/>
  <c r="J206" i="2"/>
  <c r="J136" i="2"/>
  <c r="J235" i="2"/>
  <c r="J227" i="2"/>
  <c r="J219" i="2"/>
  <c r="BK202" i="2"/>
  <c r="J187" i="2"/>
  <c r="J215" i="2"/>
  <c r="J200" i="2"/>
  <c r="J189" i="2"/>
  <c r="J172" i="2"/>
  <c r="J142" i="2"/>
  <c r="BK132" i="2"/>
  <c r="J126" i="2"/>
  <c r="J211" i="2"/>
  <c r="BK180" i="2"/>
  <c r="J164" i="2"/>
  <c r="AS94" i="1"/>
  <c r="J256" i="2"/>
  <c r="J241" i="2"/>
  <c r="BK244" i="2"/>
  <c r="BK235" i="2"/>
  <c r="J208" i="2"/>
  <c r="J176" i="2"/>
  <c r="J138" i="2"/>
  <c r="F34" i="2"/>
  <c r="P125" i="2" l="1"/>
  <c r="R184" i="2"/>
  <c r="R125" i="2"/>
  <c r="BK184" i="2"/>
  <c r="J184" i="2"/>
  <c r="J99" i="2"/>
  <c r="T184" i="2"/>
  <c r="R193" i="2"/>
  <c r="BK210" i="2"/>
  <c r="J210" i="2" s="1"/>
  <c r="J101" i="2" s="1"/>
  <c r="R210" i="2"/>
  <c r="BK243" i="2"/>
  <c r="J243" i="2"/>
  <c r="J102" i="2"/>
  <c r="T243" i="2"/>
  <c r="BK125" i="2"/>
  <c r="J125" i="2" s="1"/>
  <c r="J98" i="2" s="1"/>
  <c r="T125" i="2"/>
  <c r="P184" i="2"/>
  <c r="BK193" i="2"/>
  <c r="J193" i="2" s="1"/>
  <c r="J100" i="2" s="1"/>
  <c r="P193" i="2"/>
  <c r="T193" i="2"/>
  <c r="P210" i="2"/>
  <c r="T210" i="2"/>
  <c r="P243" i="2"/>
  <c r="R243" i="2"/>
  <c r="BK260" i="2"/>
  <c r="J260" i="2" s="1"/>
  <c r="J103" i="2" s="1"/>
  <c r="F120" i="2"/>
  <c r="BE126" i="2"/>
  <c r="BE128" i="2"/>
  <c r="E85" i="2"/>
  <c r="BE164" i="2"/>
  <c r="BE166" i="2"/>
  <c r="BE168" i="2"/>
  <c r="BE202" i="2"/>
  <c r="BE185" i="2"/>
  <c r="BE194" i="2"/>
  <c r="BE200" i="2"/>
  <c r="BE211" i="2"/>
  <c r="BE258" i="2"/>
  <c r="BE213" i="2"/>
  <c r="BE227" i="2"/>
  <c r="BE237" i="2"/>
  <c r="BE132" i="2"/>
  <c r="BE142" i="2"/>
  <c r="BE170" i="2"/>
  <c r="BE182" i="2"/>
  <c r="BE189" i="2"/>
  <c r="BE208" i="2"/>
  <c r="BE215" i="2"/>
  <c r="BE241" i="2"/>
  <c r="BE146" i="2"/>
  <c r="J117" i="2"/>
  <c r="BE130" i="2"/>
  <c r="BE151" i="2"/>
  <c r="BE155" i="2"/>
  <c r="BE172" i="2"/>
  <c r="BE178" i="2"/>
  <c r="BE187" i="2"/>
  <c r="BE217" i="2"/>
  <c r="BE223" i="2"/>
  <c r="BE225" i="2"/>
  <c r="BE233" i="2"/>
  <c r="BE235" i="2"/>
  <c r="BE239" i="2"/>
  <c r="BE174" i="2"/>
  <c r="BE176" i="2"/>
  <c r="BE180" i="2"/>
  <c r="BE191" i="2"/>
  <c r="BE204" i="2"/>
  <c r="BE219" i="2"/>
  <c r="BE229" i="2"/>
  <c r="BE244" i="2"/>
  <c r="BE248" i="2"/>
  <c r="BE252" i="2"/>
  <c r="BE256" i="2"/>
  <c r="BE261" i="2"/>
  <c r="BE134" i="2"/>
  <c r="BE136" i="2"/>
  <c r="BE138" i="2"/>
  <c r="BE160" i="2"/>
  <c r="BE196" i="2"/>
  <c r="BE206" i="2"/>
  <c r="BE221" i="2"/>
  <c r="BA95" i="1"/>
  <c r="F37" i="2"/>
  <c r="BD95" i="1"/>
  <c r="BD94" i="1"/>
  <c r="W33" i="1" s="1"/>
  <c r="F36" i="2"/>
  <c r="BC95" i="1" s="1"/>
  <c r="BC94" i="1" s="1"/>
  <c r="W32" i="1" s="1"/>
  <c r="F35" i="2"/>
  <c r="BB95" i="1" s="1"/>
  <c r="BB94" i="1" s="1"/>
  <c r="W31" i="1" s="1"/>
  <c r="J34" i="2"/>
  <c r="AW95" i="1" s="1"/>
  <c r="BA94" i="1"/>
  <c r="AW94" i="1" s="1"/>
  <c r="AK30" i="1" s="1"/>
  <c r="R124" i="2" l="1"/>
  <c r="R123" i="2"/>
  <c r="T124" i="2"/>
  <c r="T123" i="2"/>
  <c r="P124" i="2"/>
  <c r="P123" i="2"/>
  <c r="AU95" i="1" s="1"/>
  <c r="AU94" i="1" s="1"/>
  <c r="BK124" i="2"/>
  <c r="J124" i="2" s="1"/>
  <c r="J97" i="2" s="1"/>
  <c r="AX94" i="1"/>
  <c r="F33" i="2"/>
  <c r="AZ95" i="1"/>
  <c r="AZ94" i="1"/>
  <c r="AV94" i="1" s="1"/>
  <c r="AK29" i="1" s="1"/>
  <c r="W30" i="1"/>
  <c r="AY94" i="1"/>
  <c r="J33" i="2"/>
  <c r="AV95" i="1" s="1"/>
  <c r="AT95" i="1" s="1"/>
  <c r="BK123" i="2" l="1"/>
  <c r="J123" i="2"/>
  <c r="J96" i="2" s="1"/>
  <c r="W29" i="1"/>
  <c r="AT94" i="1"/>
  <c r="J30" i="2" l="1"/>
  <c r="AG95" i="1"/>
  <c r="AG94" i="1"/>
  <c r="AK26" i="1" s="1"/>
  <c r="AK35" i="1" s="1"/>
  <c r="AN94" i="1" l="1"/>
  <c r="J39" i="2"/>
  <c r="AN95" i="1"/>
</calcChain>
</file>

<file path=xl/sharedStrings.xml><?xml version="1.0" encoding="utf-8"?>
<sst xmlns="http://schemas.openxmlformats.org/spreadsheetml/2006/main" count="1814" uniqueCount="405">
  <si>
    <t>Export Komplet</t>
  </si>
  <si>
    <t/>
  </si>
  <si>
    <t>2.0</t>
  </si>
  <si>
    <t>ZAMOK</t>
  </si>
  <si>
    <t>False</t>
  </si>
  <si>
    <t>{182686ec-79f2-46fa-bd65-cf6591844547}</t>
  </si>
  <si>
    <t>0,01</t>
  </si>
  <si>
    <t>21</t>
  </si>
  <si>
    <t>12</t>
  </si>
  <si>
    <t>REKAPITULACE ZAKÁZKY</t>
  </si>
  <si>
    <t>v ---  níže se nacházejí doplnkové a pomocné údaje k sestavám  --- v</t>
  </si>
  <si>
    <t>Návod na vyplnění</t>
  </si>
  <si>
    <t>0,001</t>
  </si>
  <si>
    <t>Kód:</t>
  </si>
  <si>
    <t>2025-018jk-ZAD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</si>
  <si>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</si>
  <si>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Zakázka:</t>
  </si>
  <si>
    <t>LANSK-KOLLAROVA-445</t>
  </si>
  <si>
    <t>KSO:</t>
  </si>
  <si>
    <t>822 5</t>
  </si>
  <si>
    <t>CC-CZ:</t>
  </si>
  <si>
    <t>Místo:</t>
  </si>
  <si>
    <t>Lanškroun</t>
  </si>
  <si>
    <t>Datum:</t>
  </si>
  <si>
    <t>3. 7. 2025</t>
  </si>
  <si>
    <t>Zadavatel:</t>
  </si>
  <si>
    <t>IČ:</t>
  </si>
  <si>
    <t>00279102</t>
  </si>
  <si>
    <t>Město Lanškroun</t>
  </si>
  <si>
    <t>DIČ:</t>
  </si>
  <si>
    <t>CZ699003828</t>
  </si>
  <si>
    <t>Uchazeč:</t>
  </si>
  <si>
    <t>Vyplň údaj</t>
  </si>
  <si>
    <t>Projektant:</t>
  </si>
  <si>
    <t>28783468</t>
  </si>
  <si>
    <t>Němec-projekce s.r.o.</t>
  </si>
  <si>
    <t>CZ28783468</t>
  </si>
  <si>
    <t>True</t>
  </si>
  <si>
    <t>Zpracovatel:</t>
  </si>
  <si>
    <t>08034222</t>
  </si>
  <si>
    <t>Jaroslav Klíma</t>
  </si>
  <si>
    <t>Poznámka:</t>
  </si>
  <si>
    <t>Projekt "PŘESTAVBA ŠKOLY NA BYTOVÝ DŮM, Lanškroun, ul. Kollárova 445"; datum 03/2025; stupeň DPZ; zak.č. 2025.1782, projektant části komunikace Ing. Radek Kopecký, IČ 09049312.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</si>
  <si>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</si>
  <si>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</si>
  <si>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</si>
  <si>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</si>
  <si>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</si>
  <si>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</si>
  <si>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</si>
  <si>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</si>
  <si>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</si>
  <si>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</si>
  <si>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</si>
  <si>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</si>
  <si>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</si>
  <si>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</si>
  <si>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</si>
  <si>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</si>
  <si>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</si>
  <si>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</si>
  <si>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</si>
  <si>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</si>
  <si>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</si>
  <si>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</si>
  <si>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</si>
  <si>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</si>
  <si>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</si>
  <si>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</si>
  <si>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</si>
  <si>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</si>
  <si>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</si>
  <si>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</si>
  <si>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</si>
  <si>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</si>
  <si>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</si>
  <si>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</si>
  <si>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</si>
  <si>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</si>
  <si>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</si>
  <si>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</si>
  <si>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</si>
  <si>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</si>
  <si>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</si>
  <si>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</si>
  <si>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</si>
  <si>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</si>
  <si>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</si>
  <si>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SO-100</t>
  </si>
  <si>
    <t>KOMUNIKACE</t>
  </si>
  <si>
    <t>STA</t>
  </si>
  <si>
    <t>1</t>
  </si>
  <si>
    <t>{5794ceae-16d9-44ca-8a95-7a64037ac88b}</t>
  </si>
  <si>
    <t>2</t>
  </si>
  <si>
    <t>KRYCÍ LIST SOUPISU PRACÍ</t>
  </si>
  <si>
    <t>Objekt:</t>
  </si>
  <si>
    <t>SO-100 - KOMUNIKACE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</si>
  <si>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</si>
  <si>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</si>
  <si>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</si>
  <si>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</si>
  <si>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</si>
  <si>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</si>
  <si>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</si>
  <si>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</si>
  <si>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</si>
  <si>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</si>
  <si>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</si>
  <si>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</si>
  <si>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</si>
  <si>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</si>
  <si>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</si>
  <si>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</si>
  <si>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</si>
  <si>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</si>
  <si>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</si>
  <si>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</si>
  <si>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</si>
  <si>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</si>
  <si>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</si>
  <si>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</si>
  <si>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</si>
  <si>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</si>
  <si>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</si>
  <si>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</si>
  <si>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</si>
  <si>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</si>
  <si>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113107323</t>
  </si>
  <si>
    <t>Odstranění podkladu z kameniva drceného tl přes 200 do 300 mm strojně pl do 50 m2</t>
  </si>
  <si>
    <t>m2</t>
  </si>
  <si>
    <t>CS ÚRS 2025 02</t>
  </si>
  <si>
    <t>4</t>
  </si>
  <si>
    <t>482833824</t>
  </si>
  <si>
    <t>VV</t>
  </si>
  <si>
    <t>"stávající podklad ŠD pod asfaltem - na recyklační skládku - tl. 30cm"  (254+121)</t>
  </si>
  <si>
    <t>113107342</t>
  </si>
  <si>
    <t>Odstranění podkladu živičného tl přes 50 do 100 mm strojně pl do 50 m2</t>
  </si>
  <si>
    <t>-877433118</t>
  </si>
  <si>
    <t>"stávající asfalt - na recyklační skládku - tl. 10cm"  (254+121)</t>
  </si>
  <si>
    <t>3</t>
  </si>
  <si>
    <t>121151113</t>
  </si>
  <si>
    <t>Sejmutí ornice plochy do 500 m2 tl vrstvy do 200 mm strojně</t>
  </si>
  <si>
    <t>-1512967168</t>
  </si>
  <si>
    <t>"ornice - na mezideponii pro zpětné použití - 10cm"  ((32+110+30)+30)</t>
  </si>
  <si>
    <t>122252203</t>
  </si>
  <si>
    <t>Odkopávky a prokopávky nezapažené pro silnice a dálnice v hornině třídy těžitelnosti I objem do 100 m3 strojně</t>
  </si>
  <si>
    <t>m3</t>
  </si>
  <si>
    <t>1086413094</t>
  </si>
  <si>
    <t>"odkop - na recyklační skládku - 30cm"  ((32+110+30)+30)*0,3</t>
  </si>
  <si>
    <t>5</t>
  </si>
  <si>
    <t>132251102</t>
  </si>
  <si>
    <t>Hloubení rýh nezapažených š do 800 mm v hornině třídy těžitelnosti I skupiny 3 objem do 50 m3 strojně</t>
  </si>
  <si>
    <t>1644647823</t>
  </si>
  <si>
    <t>"drenáž - na recyklační skládku"  (0,5*0,7*(60+30))</t>
  </si>
  <si>
    <t>6</t>
  </si>
  <si>
    <t>162551108</t>
  </si>
  <si>
    <t>Vodorovné přemístění přes 2 500 do 3000 m výkopku/sypaniny z horniny třídy těžitelnosti I skupiny 1 až 3</t>
  </si>
  <si>
    <t>122263309</t>
  </si>
  <si>
    <t>"ornice - na a z mezideponie pro zpětné použití - 10cm"  ((32+110+30)+30)*0,1*2</t>
  </si>
  <si>
    <t>7</t>
  </si>
  <si>
    <t>162751117</t>
  </si>
  <si>
    <t>Vodorovné přemístění přes 9 000 do 10000 m výkopku/sypaniny z horniny třídy těžitelnosti I skupiny 1 až 3</t>
  </si>
  <si>
    <t>-1008283740</t>
  </si>
  <si>
    <t>Součet</t>
  </si>
  <si>
    <t>8</t>
  </si>
  <si>
    <t>162751119</t>
  </si>
  <si>
    <t>Příplatek k vodorovnému přemístění výkopku/sypaniny z horniny třídy těžitelnosti I skupiny 1 až 3 ZKD 1000 m přes 10000 m</t>
  </si>
  <si>
    <t>204740665</t>
  </si>
  <si>
    <t>"odkop - na recyklační skládku - 30cm"  ((32+110+30)+30)*0,3*20</t>
  </si>
  <si>
    <t>"drenáž - na recyklační skládku"  (0,5*0,7*(60+30))*20</t>
  </si>
  <si>
    <t>9</t>
  </si>
  <si>
    <t>167151111</t>
  </si>
  <si>
    <t>Nakládání výkopku z hornin třídy těžitelnosti I skupiny 1 až 3 přes 100 m3</t>
  </si>
  <si>
    <t>-241612466</t>
  </si>
  <si>
    <t>10</t>
  </si>
  <si>
    <t>171201231</t>
  </si>
  <si>
    <t>Poplatek za uložení zeminy a kamení na recyklační skládce (skládkovné) kód odpadu 17 05 04</t>
  </si>
  <si>
    <t>t</t>
  </si>
  <si>
    <t>1663014791</t>
  </si>
  <si>
    <t>"odkop - na recyklační skládku - 30cm"  ((32+110+30)+30)*0,3*2</t>
  </si>
  <si>
    <t>"drenáž - na recyklační skládku"  (0,5*0,7*(60+30))*2</t>
  </si>
  <si>
    <t>11</t>
  </si>
  <si>
    <t>171251201</t>
  </si>
  <si>
    <t>Uložení sypaniny na skládky nebo meziskládky</t>
  </si>
  <si>
    <t>-1381967009</t>
  </si>
  <si>
    <t>"ornice - na a z mezideponie pro zpětné použití - 10cm"  ((32+110+30)+30)*0,1</t>
  </si>
  <si>
    <t>181152302</t>
  </si>
  <si>
    <t>Úprava pláně pro silnice a dálnice v zářezech se zhutněním</t>
  </si>
  <si>
    <t>1438122678</t>
  </si>
  <si>
    <t>"pozemek 972/1 + 1444 + chodník"  (550+130+30+25)</t>
  </si>
  <si>
    <t>"rozšíření pod obrubníky"  (162+50+15)*0,5</t>
  </si>
  <si>
    <t>13</t>
  </si>
  <si>
    <t>181351003</t>
  </si>
  <si>
    <t>Rozprostření ornice tl vrstvy do 200 mm pl do 100 m2 v rovině nebo ve svahu do 1:5 strojně</t>
  </si>
  <si>
    <t>582357920</t>
  </si>
  <si>
    <t>"ornice z mezideponie - zatravnění - rovina"  160</t>
  </si>
  <si>
    <t>14</t>
  </si>
  <si>
    <t>181411141</t>
  </si>
  <si>
    <t>Založení parterového trávníku výsevem pl do 1000 m2 v rovině a ve svahu do 1:5</t>
  </si>
  <si>
    <t>-604182664</t>
  </si>
  <si>
    <t>"ornice - zatravnění - rovina"  160</t>
  </si>
  <si>
    <t>15</t>
  </si>
  <si>
    <t>M</t>
  </si>
  <si>
    <t>00572470</t>
  </si>
  <si>
    <t>osivo směs travní univerzál</t>
  </si>
  <si>
    <t>kg</t>
  </si>
  <si>
    <t>-1878485287</t>
  </si>
  <si>
    <t>"ornice - zatravnění - rovina"  160*0,04</t>
  </si>
  <si>
    <t>16</t>
  </si>
  <si>
    <t>184853511</t>
  </si>
  <si>
    <t>Chemické odplevelení před založením kultury přes 20 m2 postřikem na široko v rovině a svahu do 1:5 strojně</t>
  </si>
  <si>
    <t>788091249</t>
  </si>
  <si>
    <t>"ornice - zatravnění - rovina - 2x"  160*2</t>
  </si>
  <si>
    <t>17</t>
  </si>
  <si>
    <t>184853521</t>
  </si>
  <si>
    <t>Chemické odplevelení po založení kultury postřikem na široko v rovině a svahu do 1:5 strojně</t>
  </si>
  <si>
    <t>785488240</t>
  </si>
  <si>
    <t>"ornice - zatravnění - rovina - 3x"  160*3</t>
  </si>
  <si>
    <t>18</t>
  </si>
  <si>
    <t>185802113</t>
  </si>
  <si>
    <t>Hnojení půdy umělým hnojivem na široko v rovině a svahu do 1:5</t>
  </si>
  <si>
    <t>1067406139</t>
  </si>
  <si>
    <t>"ornice - zatravnění - rovina - 3x"  160*3*0,00002</t>
  </si>
  <si>
    <t>19</t>
  </si>
  <si>
    <t>25191155</t>
  </si>
  <si>
    <t>hnojivo průmyslové</t>
  </si>
  <si>
    <t>-2054845943</t>
  </si>
  <si>
    <t>"ornice - zatravnění - rovina - 3x"  160*3*0,02</t>
  </si>
  <si>
    <t>20</t>
  </si>
  <si>
    <t>185803111</t>
  </si>
  <si>
    <t>Ošetření trávníku shrabáním v rovině a svahu do 1:5</t>
  </si>
  <si>
    <t>1445660547</t>
  </si>
  <si>
    <t>"ornice - zatravnění - rovina - 3x vč. posečení, shrabání, naložení a odvozu shrabku na recyklační skládku a popaltku za skládku"  160*3</t>
  </si>
  <si>
    <t>185804312</t>
  </si>
  <si>
    <t>Zalití rostlin vodou plocha přes 20 m2</t>
  </si>
  <si>
    <t>438842799</t>
  </si>
  <si>
    <t>"ornice - zatravnění - rovina - 3x 10 litrů/1 m2"  160*3*0,01</t>
  </si>
  <si>
    <t>22</t>
  </si>
  <si>
    <t>185851121</t>
  </si>
  <si>
    <t>Dovoz vody pro zálivku rostlin za vzdálenost do 1000 m</t>
  </si>
  <si>
    <t>-561944880</t>
  </si>
  <si>
    <t>Zakládání</t>
  </si>
  <si>
    <t>23</t>
  </si>
  <si>
    <t>211531111R</t>
  </si>
  <si>
    <t>Výplň odvodňovacích žeber nebo trativodů kamenivem hrubým drceným frakce 32 až 63 mm</t>
  </si>
  <si>
    <t>R-položka</t>
  </si>
  <si>
    <t>1352437134</t>
  </si>
  <si>
    <t>"drenáž"  (0,5*0,7*(60+30))</t>
  </si>
  <si>
    <t>24</t>
  </si>
  <si>
    <t>211971121</t>
  </si>
  <si>
    <t>Zřízení opláštění žeber nebo trativodů geotextilií v rýze nebo zářezu sklonu přes 1:2 š do 2,5 m</t>
  </si>
  <si>
    <t>1446047618</t>
  </si>
  <si>
    <t>"drenáž"  ((0,5+0,7)*2*(60+30))</t>
  </si>
  <si>
    <t>25</t>
  </si>
  <si>
    <t>69311081</t>
  </si>
  <si>
    <t>geotextilie netkaná separační, ochranná, filtrační, drenážní PES 300g/m2</t>
  </si>
  <si>
    <t>1777798435</t>
  </si>
  <si>
    <t>"drenáž"  ((0,5+0,7)*2*(60+30))*1,2</t>
  </si>
  <si>
    <t>26</t>
  </si>
  <si>
    <t>212752402</t>
  </si>
  <si>
    <t>Trativod z drenážních trubek korugovaných PE-HD SN 8 perforace 360° včetně lože otevřený výkop DN 150 pro liniové stavby</t>
  </si>
  <si>
    <t>m</t>
  </si>
  <si>
    <t>1060277516</t>
  </si>
  <si>
    <t>"drenáž - odvod do stávajících vpustí"  (60+30)</t>
  </si>
  <si>
    <t>Komunikace pozemní</t>
  </si>
  <si>
    <t>27</t>
  </si>
  <si>
    <t>564851111</t>
  </si>
  <si>
    <t>Podklad ze štěrkodrtě ŠD plochy přes 100 m2 tl 150 mm</t>
  </si>
  <si>
    <t>-1074205325</t>
  </si>
  <si>
    <t>28</t>
  </si>
  <si>
    <t>564861111</t>
  </si>
  <si>
    <t>Podklad ze štěrkodrtě ŠD plochy přes 100 m2 tl 200 mm</t>
  </si>
  <si>
    <t>-1028623873</t>
  </si>
  <si>
    <t>29</t>
  </si>
  <si>
    <t>596211110</t>
  </si>
  <si>
    <t>Kladení zámkové dlažby komunikací pro pěší ručně tl 60 mm skupiny A pl do 50 m2</t>
  </si>
  <si>
    <t>522242572</t>
  </si>
  <si>
    <t>"chodník + chodník-slepecká"  25+5</t>
  </si>
  <si>
    <t>30</t>
  </si>
  <si>
    <t>59245015</t>
  </si>
  <si>
    <t>dlažba zámková betonová tvaru I 200x165mm tl 60mm přírodní</t>
  </si>
  <si>
    <t>846138709</t>
  </si>
  <si>
    <t>"chodník"  25*1,1</t>
  </si>
  <si>
    <t>31</t>
  </si>
  <si>
    <t>59245222</t>
  </si>
  <si>
    <t>dlažba zámková betonová tvaru I základní pro nevidomé 196x161mm tl 60mm barevná</t>
  </si>
  <si>
    <t>692653126</t>
  </si>
  <si>
    <t>"chodník-slepecká"  5*1,1</t>
  </si>
  <si>
    <t>32</t>
  </si>
  <si>
    <t>596412115</t>
  </si>
  <si>
    <t>Kladení dlažby z vegetačních tvárnic pozemních komunikací velikosti dlaždic do 0,09 m2 tl 80 mm pl přes 300 m2</t>
  </si>
  <si>
    <t>-305550120</t>
  </si>
  <si>
    <t>"pozemek 972/1 + 1444"  (550+130)</t>
  </si>
  <si>
    <t>33</t>
  </si>
  <si>
    <t>59245035</t>
  </si>
  <si>
    <t>dlažba plošná vegetační betonová 200x200mm tl 80mm přírodní</t>
  </si>
  <si>
    <t>1872970640</t>
  </si>
  <si>
    <t>"pozemek 972/1 + 1444"  (550+130)*1,1</t>
  </si>
  <si>
    <t>Ostatní konstrukce a práce, bourání</t>
  </si>
  <si>
    <t>34</t>
  </si>
  <si>
    <t>914111111</t>
  </si>
  <si>
    <t>Montáž svislé dopravní značky do velikosti 1 m2 objímkami na sloupek nebo konzolu</t>
  </si>
  <si>
    <t>kus</t>
  </si>
  <si>
    <t>1845466938</t>
  </si>
  <si>
    <t>"1sl+1xB2 + 1sl+1xIP4b + 1sl+1xIP11a+1xIP12+O1"  4</t>
  </si>
  <si>
    <t>35</t>
  </si>
  <si>
    <t>40445619</t>
  </si>
  <si>
    <t>zákazové, příkazové dopravní značky B1-B34, C1-15 500mm</t>
  </si>
  <si>
    <t>-1957950211</t>
  </si>
  <si>
    <t>"1sl+1xB2"  1</t>
  </si>
  <si>
    <t>36</t>
  </si>
  <si>
    <t>40445621</t>
  </si>
  <si>
    <t>informativní značky provozní IP1-IP3, IP4b-IP7, IP10a, b 500x500mm</t>
  </si>
  <si>
    <t>-1481372896</t>
  </si>
  <si>
    <t>"1sl+1xIP4b"  1</t>
  </si>
  <si>
    <t>37</t>
  </si>
  <si>
    <t>40445625</t>
  </si>
  <si>
    <t>informativní značky provozní IP8, IP9, IP11-IP13 500x700mm</t>
  </si>
  <si>
    <t>230248418</t>
  </si>
  <si>
    <t>"1sl+1xIP11a+1xIP12+O1"  2</t>
  </si>
  <si>
    <t>38</t>
  </si>
  <si>
    <t>914511111</t>
  </si>
  <si>
    <t>Montáž sloupku dopravních značek délky do 3,5 m s betonovým základem</t>
  </si>
  <si>
    <t>1238424336</t>
  </si>
  <si>
    <t>"1sl+1xP4 + 1sl+1xB2 + 1sl+1xIP4b+1xIP12+O1 + 1sl+1xIP12+O1"  5</t>
  </si>
  <si>
    <t>39</t>
  </si>
  <si>
    <t>40445225</t>
  </si>
  <si>
    <t>sloupek pro dopravní značku Zn D 60mm v 3,5m</t>
  </si>
  <si>
    <t>1768204321</t>
  </si>
  <si>
    <t>40</t>
  </si>
  <si>
    <t>915111111</t>
  </si>
  <si>
    <t>Vodorovné dopravní značení dělící čáry souvislé š 125 mm základní bílá barva</t>
  </si>
  <si>
    <t>-1250354502</t>
  </si>
  <si>
    <t>"dělící čáry parkoviště"  ((6,1*(8+6+1)+3,2+2)+(2*2))</t>
  </si>
  <si>
    <t>41</t>
  </si>
  <si>
    <t>915121121</t>
  </si>
  <si>
    <t>Vodorovné dopravní značení vodící čáry přerušované š 250 mm základní bílá barva</t>
  </si>
  <si>
    <t>-1037164369</t>
  </si>
  <si>
    <t>"u vjezdu a výjezdu"  15</t>
  </si>
  <si>
    <t>42</t>
  </si>
  <si>
    <t>915131111</t>
  </si>
  <si>
    <t>Vodorovné dopravní značení přechody pro chodce, šipky, symboly základní bílá barva</t>
  </si>
  <si>
    <t>-2057517606</t>
  </si>
  <si>
    <t>"invalida"  2</t>
  </si>
  <si>
    <t>43</t>
  </si>
  <si>
    <t>915611111</t>
  </si>
  <si>
    <t>Předznačení vodorovného liniového značení</t>
  </si>
  <si>
    <t>-2035400265</t>
  </si>
  <si>
    <t>44</t>
  </si>
  <si>
    <t>915621111</t>
  </si>
  <si>
    <t>Předznačení vodorovného plošného značení</t>
  </si>
  <si>
    <t>1058970334</t>
  </si>
  <si>
    <t>45</t>
  </si>
  <si>
    <t>916131213</t>
  </si>
  <si>
    <t>Osazení silničního obrubníku betonového stojatého s boční opěrou do lože z betonu prostého</t>
  </si>
  <si>
    <t>1720959985</t>
  </si>
  <si>
    <t>"obrubníky silniční"  (162+50)</t>
  </si>
  <si>
    <t>46</t>
  </si>
  <si>
    <t>59217031</t>
  </si>
  <si>
    <t>obrubník silniční betonový 1000x150x250mm</t>
  </si>
  <si>
    <t>-1613743465</t>
  </si>
  <si>
    <t>"obrubníky silniční"  (162+50)*1,1</t>
  </si>
  <si>
    <t>47</t>
  </si>
  <si>
    <t>916231213</t>
  </si>
  <si>
    <t>Osazení chodníkového obrubníku betonového stojatého s boční opěrou do lože z betonu prostého</t>
  </si>
  <si>
    <t>-1832478477</t>
  </si>
  <si>
    <t>"obrubníky chodníkové"  15</t>
  </si>
  <si>
    <t>48</t>
  </si>
  <si>
    <t>59217016</t>
  </si>
  <si>
    <t>obrubník betonový chodníkový 1000x80x250mm</t>
  </si>
  <si>
    <t>-1632158902</t>
  </si>
  <si>
    <t>"obrubníky chodníkové"  15*1,1</t>
  </si>
  <si>
    <t>997</t>
  </si>
  <si>
    <t>Doprava suti a vybouraných hmot</t>
  </si>
  <si>
    <t>49</t>
  </si>
  <si>
    <t>997221571</t>
  </si>
  <si>
    <t>Vodorovná doprava vybouraných hmot do 1 km</t>
  </si>
  <si>
    <t>-1906421437</t>
  </si>
  <si>
    <t>"stávající podklad ŠD pod asfaltem - na recyklační skládku - tl. 30cm"  165</t>
  </si>
  <si>
    <t>"stávající asfalt - na recyklační skládku - tl. 10cm"  83</t>
  </si>
  <si>
    <t>50</t>
  </si>
  <si>
    <t>997221579</t>
  </si>
  <si>
    <t>Příplatek ZKD 1 km u vodorovné dopravy vybouraných hmot</t>
  </si>
  <si>
    <t>-343057319</t>
  </si>
  <si>
    <t>"stávající podklad ŠD pod asfaltem - na recyklační skládku - tl. 30cm"  165*29</t>
  </si>
  <si>
    <t>"stávající asfalt - na recyklační skládku - tl. 10cm"  83*29</t>
  </si>
  <si>
    <t>51</t>
  </si>
  <si>
    <t>997221612</t>
  </si>
  <si>
    <t>Nakládání vybouraných hmot na dopravní prostředky pro vodorovnou dopravu</t>
  </si>
  <si>
    <t>1766091204</t>
  </si>
  <si>
    <t>52</t>
  </si>
  <si>
    <t>997221873</t>
  </si>
  <si>
    <t>Poplatek za uložení na recyklační skládce (skládkovné) stavebního odpadu zeminy a kamení zatříděného do Katalogu odpadů pod kódem 17 05 04</t>
  </si>
  <si>
    <t>-1376110766</t>
  </si>
  <si>
    <t>53</t>
  </si>
  <si>
    <t>997221875</t>
  </si>
  <si>
    <t>Poplatek za uložení na recyklační skládce (skládkovné) stavebního odpadu asfaltového bez obsahu dehtu zatříděného do Katalogu odpadů pod kódem 17 03 02</t>
  </si>
  <si>
    <t>2075580701</t>
  </si>
  <si>
    <t>998</t>
  </si>
  <si>
    <t>Přesun hmot</t>
  </si>
  <si>
    <t>54</t>
  </si>
  <si>
    <t>998223011</t>
  </si>
  <si>
    <t>Přesun hmot pro pozemní komunikace s krytem dlážděným</t>
  </si>
  <si>
    <t>-1231727466</t>
  </si>
  <si>
    <t>965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</si>
</sst>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D27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2" xfId="0" applyFont="1" applyBorder="1" applyAlignment="1">
      <alignment horizontal="center" vertical="center"/>
    </xf>
    <xf numFmtId="0" fontId="21" fillId="5" borderId="22" xfId="0" applyFont="1" applyFill="1" applyBorder="1" applyAlignment="1">
      <alignment horizontal="center" vertical="center"/>
    </xf>
    <xf numFmtId="49" fontId="21" fillId="0" borderId="22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4" fillId="0" borderId="22" xfId="0" applyFont="1" applyBorder="1" applyAlignment="1">
      <alignment horizontal="center" vertical="center"/>
    </xf>
    <xf numFmtId="0" fontId="34" fillId="5" borderId="22" xfId="0" applyFont="1" applyFill="1" applyBorder="1" applyAlignment="1">
      <alignment horizontal="center" vertical="center"/>
    </xf>
    <xf numFmtId="49" fontId="34" fillId="0" borderId="22" xfId="0" applyNumberFormat="1" applyFont="1" applyBorder="1" applyAlignment="1">
      <alignment horizontal="left" vertical="center" wrapText="1"/>
    </xf>
    <xf numFmtId="0" fontId="34" fillId="0" borderId="22" xfId="0" applyFont="1" applyBorder="1" applyAlignment="1">
      <alignment horizontal="left" vertical="center" wrapText="1"/>
    </xf>
    <xf numFmtId="0" fontId="34" fillId="0" borderId="22" xfId="0" applyFont="1" applyBorder="1" applyAlignment="1">
      <alignment horizontal="center" vertical="center" wrapText="1"/>
    </xf>
    <xf numFmtId="167" fontId="34" fillId="0" borderId="22" xfId="0" applyNumberFormat="1" applyFont="1" applyBorder="1" applyAlignment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abSelected="1" zoomScaleNormal="100" workbookViewId="0">
      <selection activeCell="A2" sqref="A2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ht="36.950000000000003" customHeight="1"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S2" s="15" t="s">
        <v>6</v>
      </c>
      <c r="BT2" s="15" t="s">
        <v>7</v>
      </c>
    </row>
    <row r="3" spans="1:74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5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12</v>
      </c>
    </row>
    <row r="5" spans="1:74" ht="12" customHeight="1">
      <c r="B5" s="18"/>
      <c r="D5" s="22" t="s">
        <v>13</v>
      </c>
      <c r="K5" s="172" t="s">
        <v>14</v>
      </c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R5" s="18"/>
      <c r="BE5" s="169" t="s">
        <v>15</v>
      </c>
      <c r="BS5" s="15" t="s">
        <v>6</v>
      </c>
    </row>
    <row r="6" spans="1:74" ht="36.950000000000003" customHeight="1">
      <c r="B6" s="18"/>
      <c r="D6" s="24" t="s">
        <v>16</v>
      </c>
      <c r="K6" s="174" t="s">
        <v>17</v>
      </c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R6" s="18"/>
      <c r="BE6" s="170"/>
      <c r="BS6" s="15" t="s">
        <v>6</v>
      </c>
    </row>
    <row r="7" spans="1:74" ht="12" customHeight="1">
      <c r="B7" s="18"/>
      <c r="D7" s="25" t="s">
        <v>18</v>
      </c>
      <c r="K7" s="23" t="s">
        <v>19</v>
      </c>
      <c r="AK7" s="25" t="s">
        <v>20</v>
      </c>
      <c r="AN7" s="23" t="s">
        <v>1</v>
      </c>
      <c r="AR7" s="18"/>
      <c r="BE7" s="170"/>
      <c r="BS7" s="15" t="s">
        <v>6</v>
      </c>
    </row>
    <row r="8" spans="1:74" ht="12" customHeight="1">
      <c r="B8" s="18"/>
      <c r="D8" s="25" t="s">
        <v>21</v>
      </c>
      <c r="K8" s="23" t="s">
        <v>22</v>
      </c>
      <c r="AK8" s="25" t="s">
        <v>23</v>
      </c>
      <c r="AN8" s="26" t="s">
        <v>24</v>
      </c>
      <c r="AR8" s="18"/>
      <c r="BE8" s="170"/>
      <c r="BS8" s="15" t="s">
        <v>6</v>
      </c>
    </row>
    <row r="9" spans="1:74" ht="14.45" customHeight="1">
      <c r="B9" s="18"/>
      <c r="AR9" s="18"/>
      <c r="BE9" s="170"/>
      <c r="BS9" s="15" t="s">
        <v>6</v>
      </c>
    </row>
    <row r="10" spans="1:74" ht="12" customHeight="1">
      <c r="B10" s="18"/>
      <c r="D10" s="25" t="s">
        <v>25</v>
      </c>
      <c r="AK10" s="25" t="s">
        <v>26</v>
      </c>
      <c r="AN10" s="23" t="s">
        <v>27</v>
      </c>
      <c r="AR10" s="18"/>
      <c r="BE10" s="170"/>
      <c r="BS10" s="15" t="s">
        <v>6</v>
      </c>
    </row>
    <row r="11" spans="1:74" ht="18.399999999999999" customHeight="1">
      <c r="B11" s="18"/>
      <c r="E11" s="23" t="s">
        <v>28</v>
      </c>
      <c r="AK11" s="25" t="s">
        <v>29</v>
      </c>
      <c r="AN11" s="23" t="s">
        <v>30</v>
      </c>
      <c r="AR11" s="18"/>
      <c r="BE11" s="170"/>
      <c r="BS11" s="15" t="s">
        <v>6</v>
      </c>
    </row>
    <row r="12" spans="1:74" ht="6.95" customHeight="1">
      <c r="B12" s="18"/>
      <c r="AR12" s="18"/>
      <c r="BE12" s="170"/>
      <c r="BS12" s="15" t="s">
        <v>6</v>
      </c>
    </row>
    <row r="13" spans="1:74" ht="12" customHeight="1">
      <c r="B13" s="18"/>
      <c r="D13" s="25" t="s">
        <v>31</v>
      </c>
      <c r="AK13" s="25" t="s">
        <v>26</v>
      </c>
      <c r="AN13" s="27" t="s">
        <v>32</v>
      </c>
      <c r="AR13" s="18"/>
      <c r="BE13" s="170"/>
      <c r="BS13" s="15" t="s">
        <v>6</v>
      </c>
    </row>
    <row r="14" spans="1:74" ht="12.75">
      <c r="B14" s="18"/>
      <c r="E14" s="175" t="s">
        <v>32</v>
      </c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25" t="s">
        <v>29</v>
      </c>
      <c r="AN14" s="27" t="s">
        <v>32</v>
      </c>
      <c r="AR14" s="18"/>
      <c r="BE14" s="170"/>
      <c r="BS14" s="15" t="s">
        <v>6</v>
      </c>
    </row>
    <row r="15" spans="1:74" ht="6.95" customHeight="1">
      <c r="B15" s="18"/>
      <c r="AR15" s="18"/>
      <c r="BE15" s="170"/>
      <c r="BS15" s="15" t="s">
        <v>4</v>
      </c>
    </row>
    <row r="16" spans="1:74" ht="12" customHeight="1">
      <c r="B16" s="18"/>
      <c r="D16" s="25" t="s">
        <v>33</v>
      </c>
      <c r="AK16" s="25" t="s">
        <v>26</v>
      </c>
      <c r="AN16" s="23" t="s">
        <v>34</v>
      </c>
      <c r="AR16" s="18"/>
      <c r="BE16" s="170"/>
      <c r="BS16" s="15" t="s">
        <v>4</v>
      </c>
    </row>
    <row r="17" spans="2:71" ht="18.399999999999999" customHeight="1">
      <c r="B17" s="18"/>
      <c r="E17" s="23" t="s">
        <v>35</v>
      </c>
      <c r="AK17" s="25" t="s">
        <v>29</v>
      </c>
      <c r="AN17" s="23" t="s">
        <v>36</v>
      </c>
      <c r="AR17" s="18"/>
      <c r="BE17" s="170"/>
      <c r="BS17" s="15" t="s">
        <v>37</v>
      </c>
    </row>
    <row r="18" spans="2:71" ht="6.95" customHeight="1">
      <c r="B18" s="18"/>
      <c r="AR18" s="18"/>
      <c r="BE18" s="170"/>
      <c r="BS18" s="15" t="s">
        <v>6</v>
      </c>
    </row>
    <row r="19" spans="2:71" ht="12" customHeight="1">
      <c r="B19" s="18"/>
      <c r="D19" s="25" t="s">
        <v>38</v>
      </c>
      <c r="AK19" s="25" t="s">
        <v>26</v>
      </c>
      <c r="AN19" s="23" t="s">
        <v>39</v>
      </c>
      <c r="AR19" s="18"/>
      <c r="BE19" s="170"/>
      <c r="BS19" s="15" t="s">
        <v>6</v>
      </c>
    </row>
    <row r="20" spans="2:71" ht="18.399999999999999" customHeight="1">
      <c r="B20" s="18"/>
      <c r="E20" s="23" t="s">
        <v>40</v>
      </c>
      <c r="AK20" s="25" t="s">
        <v>29</v>
      </c>
      <c r="AN20" s="23" t="s">
        <v>1</v>
      </c>
      <c r="AR20" s="18"/>
      <c r="BE20" s="170"/>
      <c r="BS20" s="15" t="s">
        <v>37</v>
      </c>
    </row>
    <row r="21" spans="2:71" ht="6.95" customHeight="1">
      <c r="B21" s="18"/>
      <c r="AR21" s="18"/>
      <c r="BE21" s="170"/>
    </row>
    <row r="22" spans="2:71" ht="12" customHeight="1">
      <c r="B22" s="18"/>
      <c r="D22" s="25" t="s">
        <v>41</v>
      </c>
      <c r="AR22" s="18"/>
      <c r="BE22" s="170"/>
    </row>
    <row r="23" spans="2:71" ht="45.75" customHeight="1">
      <c r="B23" s="18"/>
      <c r="E23" s="177" t="s">
        <v>42</v>
      </c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R23" s="18"/>
      <c r="BE23" s="170"/>
    </row>
    <row r="24" spans="2:71" ht="6.95" customHeight="1">
      <c r="B24" s="18"/>
      <c r="AR24" s="18"/>
      <c r="BE24" s="170"/>
    </row>
    <row r="25" spans="2:71" ht="6.95" customHeight="1">
      <c r="B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18"/>
      <c r="BE25" s="170"/>
    </row>
    <row r="26" spans="2:71" s="1" customFormat="1" ht="25.9" customHeight="1">
      <c r="B26" s="30"/>
      <c r="D26" s="31" t="s">
        <v>43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78">
        <f>ROUND(AG94,2)</f>
        <v>0</v>
      </c>
      <c r="AL26" s="179"/>
      <c r="AM26" s="179"/>
      <c r="AN26" s="179"/>
      <c r="AO26" s="179"/>
      <c r="AR26" s="30"/>
      <c r="BE26" s="170"/>
    </row>
    <row r="27" spans="2:71" s="1" customFormat="1" ht="6.95" customHeight="1">
      <c r="B27" s="30"/>
      <c r="AR27" s="30"/>
      <c r="BE27" s="170"/>
    </row>
    <row r="28" spans="2:71" s="1" customFormat="1" ht="12.75">
      <c r="B28" s="30"/>
      <c r="L28" s="180" t="s">
        <v>44</v>
      </c>
      <c r="M28" s="180"/>
      <c r="N28" s="180"/>
      <c r="O28" s="180"/>
      <c r="P28" s="180"/>
      <c r="W28" s="180" t="s">
        <v>45</v>
      </c>
      <c r="X28" s="180"/>
      <c r="Y28" s="180"/>
      <c r="Z28" s="180"/>
      <c r="AA28" s="180"/>
      <c r="AB28" s="180"/>
      <c r="AC28" s="180"/>
      <c r="AD28" s="180"/>
      <c r="AE28" s="180"/>
      <c r="AK28" s="180" t="s">
        <v>46</v>
      </c>
      <c r="AL28" s="180"/>
      <c r="AM28" s="180"/>
      <c r="AN28" s="180"/>
      <c r="AO28" s="180"/>
      <c r="AR28" s="30"/>
      <c r="BE28" s="170"/>
    </row>
    <row r="29" spans="2:71" s="2" customFormat="1" ht="14.45" customHeight="1">
      <c r="B29" s="34"/>
      <c r="D29" s="25" t="s">
        <v>47</v>
      </c>
      <c r="F29" s="25" t="s">
        <v>48</v>
      </c>
      <c r="L29" s="183">
        <v>0.21</v>
      </c>
      <c r="M29" s="182"/>
      <c r="N29" s="182"/>
      <c r="O29" s="182"/>
      <c r="P29" s="182"/>
      <c r="W29" s="181">
        <f>ROUND(AZ94, 2)</f>
        <v>0</v>
      </c>
      <c r="X29" s="182"/>
      <c r="Y29" s="182"/>
      <c r="Z29" s="182"/>
      <c r="AA29" s="182"/>
      <c r="AB29" s="182"/>
      <c r="AC29" s="182"/>
      <c r="AD29" s="182"/>
      <c r="AE29" s="182"/>
      <c r="AK29" s="181">
        <f>ROUND(AV94, 2)</f>
        <v>0</v>
      </c>
      <c r="AL29" s="182"/>
      <c r="AM29" s="182"/>
      <c r="AN29" s="182"/>
      <c r="AO29" s="182"/>
      <c r="AR29" s="34"/>
      <c r="BE29" s="171"/>
    </row>
    <row r="30" spans="2:71" s="2" customFormat="1" ht="14.45" customHeight="1">
      <c r="B30" s="34"/>
      <c r="F30" s="25" t="s">
        <v>49</v>
      </c>
      <c r="L30" s="183">
        <v>0.12</v>
      </c>
      <c r="M30" s="182"/>
      <c r="N30" s="182"/>
      <c r="O30" s="182"/>
      <c r="P30" s="182"/>
      <c r="W30" s="181">
        <f>ROUND(BA94, 2)</f>
        <v>0</v>
      </c>
      <c r="X30" s="182"/>
      <c r="Y30" s="182"/>
      <c r="Z30" s="182"/>
      <c r="AA30" s="182"/>
      <c r="AB30" s="182"/>
      <c r="AC30" s="182"/>
      <c r="AD30" s="182"/>
      <c r="AE30" s="182"/>
      <c r="AK30" s="181">
        <f>ROUND(AW94, 2)</f>
        <v>0</v>
      </c>
      <c r="AL30" s="182"/>
      <c r="AM30" s="182"/>
      <c r="AN30" s="182"/>
      <c r="AO30" s="182"/>
      <c r="AR30" s="34"/>
      <c r="BE30" s="171"/>
    </row>
    <row r="31" spans="2:71" s="2" customFormat="1" ht="14.45" hidden="1" customHeight="1">
      <c r="B31" s="34"/>
      <c r="F31" s="25" t="s">
        <v>50</v>
      </c>
      <c r="L31" s="183">
        <v>0.21</v>
      </c>
      <c r="M31" s="182"/>
      <c r="N31" s="182"/>
      <c r="O31" s="182"/>
      <c r="P31" s="182"/>
      <c r="W31" s="181">
        <f>ROUND(BB94, 2)</f>
        <v>0</v>
      </c>
      <c r="X31" s="182"/>
      <c r="Y31" s="182"/>
      <c r="Z31" s="182"/>
      <c r="AA31" s="182"/>
      <c r="AB31" s="182"/>
      <c r="AC31" s="182"/>
      <c r="AD31" s="182"/>
      <c r="AE31" s="182"/>
      <c r="AK31" s="181">
        <v>0</v>
      </c>
      <c r="AL31" s="182"/>
      <c r="AM31" s="182"/>
      <c r="AN31" s="182"/>
      <c r="AO31" s="182"/>
      <c r="AR31" s="34"/>
      <c r="BE31" s="171"/>
    </row>
    <row r="32" spans="2:71" s="2" customFormat="1" ht="14.45" hidden="1" customHeight="1">
      <c r="B32" s="34"/>
      <c r="F32" s="25" t="s">
        <v>51</v>
      </c>
      <c r="L32" s="183">
        <v>0.12</v>
      </c>
      <c r="M32" s="182"/>
      <c r="N32" s="182"/>
      <c r="O32" s="182"/>
      <c r="P32" s="182"/>
      <c r="W32" s="181">
        <f>ROUND(BC94, 2)</f>
        <v>0</v>
      </c>
      <c r="X32" s="182"/>
      <c r="Y32" s="182"/>
      <c r="Z32" s="182"/>
      <c r="AA32" s="182"/>
      <c r="AB32" s="182"/>
      <c r="AC32" s="182"/>
      <c r="AD32" s="182"/>
      <c r="AE32" s="182"/>
      <c r="AK32" s="181">
        <v>0</v>
      </c>
      <c r="AL32" s="182"/>
      <c r="AM32" s="182"/>
      <c r="AN32" s="182"/>
      <c r="AO32" s="182"/>
      <c r="AR32" s="34"/>
      <c r="BE32" s="171"/>
    </row>
    <row r="33" spans="2:57" s="2" customFormat="1" ht="14.45" hidden="1" customHeight="1">
      <c r="B33" s="34"/>
      <c r="F33" s="25" t="s">
        <v>52</v>
      </c>
      <c r="L33" s="183">
        <v>0</v>
      </c>
      <c r="M33" s="182"/>
      <c r="N33" s="182"/>
      <c r="O33" s="182"/>
      <c r="P33" s="182"/>
      <c r="W33" s="181">
        <f>ROUND(BD94, 2)</f>
        <v>0</v>
      </c>
      <c r="X33" s="182"/>
      <c r="Y33" s="182"/>
      <c r="Z33" s="182"/>
      <c r="AA33" s="182"/>
      <c r="AB33" s="182"/>
      <c r="AC33" s="182"/>
      <c r="AD33" s="182"/>
      <c r="AE33" s="182"/>
      <c r="AK33" s="181">
        <v>0</v>
      </c>
      <c r="AL33" s="182"/>
      <c r="AM33" s="182"/>
      <c r="AN33" s="182"/>
      <c r="AO33" s="182"/>
      <c r="AR33" s="34"/>
      <c r="BE33" s="171"/>
    </row>
    <row r="34" spans="2:57" s="1" customFormat="1" ht="6.95" customHeight="1">
      <c r="B34" s="30"/>
      <c r="AR34" s="30"/>
      <c r="BE34" s="170"/>
    </row>
    <row r="35" spans="2:57" s="1" customFormat="1" ht="25.9" customHeight="1">
      <c r="B35" s="30"/>
      <c r="C35" s="35"/>
      <c r="D35" s="36" t="s">
        <v>53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54</v>
      </c>
      <c r="U35" s="37"/>
      <c r="V35" s="37"/>
      <c r="W35" s="37"/>
      <c r="X35" s="184" t="s">
        <v>55</v>
      </c>
      <c r="Y35" s="185"/>
      <c r="Z35" s="185"/>
      <c r="AA35" s="185"/>
      <c r="AB35" s="185"/>
      <c r="AC35" s="37"/>
      <c r="AD35" s="37"/>
      <c r="AE35" s="37"/>
      <c r="AF35" s="37"/>
      <c r="AG35" s="37"/>
      <c r="AH35" s="37"/>
      <c r="AI35" s="37"/>
      <c r="AJ35" s="37"/>
      <c r="AK35" s="186">
        <f>SUM(AK26:AK33)</f>
        <v>0</v>
      </c>
      <c r="AL35" s="185"/>
      <c r="AM35" s="185"/>
      <c r="AN35" s="185"/>
      <c r="AO35" s="187"/>
      <c r="AP35" s="35"/>
      <c r="AQ35" s="35"/>
      <c r="AR35" s="30"/>
    </row>
    <row r="36" spans="2:57" s="1" customFormat="1" ht="6.95" hidden="1" customHeight="1">
      <c r="B36" s="30"/>
      <c r="AR36" s="30"/>
    </row>
    <row r="37" spans="2:57" s="1" customFormat="1" ht="14.45" hidden="1" customHeight="1">
      <c r="B37" s="30"/>
      <c r="AR37" s="30"/>
    </row>
    <row r="38" spans="2:57" ht="14.45" hidden="1" customHeight="1">
      <c r="B38" s="18"/>
      <c r="AR38" s="18"/>
    </row>
    <row r="39" spans="2:57" ht="14.45" hidden="1" customHeight="1">
      <c r="B39" s="18"/>
      <c r="AR39" s="18"/>
    </row>
    <row r="40" spans="2:57" ht="14.45" hidden="1" customHeight="1">
      <c r="B40" s="18"/>
      <c r="AR40" s="18"/>
    </row>
    <row r="41" spans="2:57" ht="14.45" hidden="1" customHeight="1">
      <c r="B41" s="18"/>
      <c r="AR41" s="18"/>
    </row>
    <row r="42" spans="2:57" ht="14.45" hidden="1" customHeight="1">
      <c r="B42" s="18"/>
      <c r="AR42" s="18"/>
    </row>
    <row r="43" spans="2:57" ht="14.45" hidden="1" customHeight="1">
      <c r="B43" s="18"/>
      <c r="AR43" s="18"/>
    </row>
    <row r="44" spans="2:57" ht="14.45" hidden="1" customHeight="1">
      <c r="B44" s="18"/>
      <c r="AR44" s="18"/>
    </row>
    <row r="45" spans="2:57" ht="14.45" hidden="1" customHeight="1">
      <c r="B45" s="18"/>
      <c r="AR45" s="18"/>
    </row>
    <row r="46" spans="2:57" ht="14.45" hidden="1" customHeight="1">
      <c r="B46" s="18"/>
      <c r="AR46" s="18"/>
    </row>
    <row r="47" spans="2:57" ht="14.45" hidden="1" customHeight="1">
      <c r="B47" s="18"/>
      <c r="AR47" s="18"/>
    </row>
    <row r="48" spans="2:57" ht="14.45" hidden="1" customHeight="1">
      <c r="B48" s="18"/>
      <c r="AR48" s="18"/>
    </row>
    <row r="49" spans="2:44" s="1" customFormat="1" ht="14.45" hidden="1" customHeight="1">
      <c r="B49" s="30"/>
      <c r="D49" s="39" t="s">
        <v>56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39" t="s">
        <v>57</v>
      </c>
      <c r="AI49" s="40"/>
      <c r="AJ49" s="40"/>
      <c r="AK49" s="40"/>
      <c r="AL49" s="40"/>
      <c r="AM49" s="40"/>
      <c r="AN49" s="40"/>
      <c r="AO49" s="40"/>
      <c r="AR49" s="30"/>
    </row>
    <row r="50" spans="2:44" ht="11.25" hidden="1">
      <c r="B50" s="18"/>
      <c r="AR50" s="18"/>
    </row>
    <row r="51" spans="2:44" ht="11.25" hidden="1">
      <c r="B51" s="18"/>
      <c r="AR51" s="18"/>
    </row>
    <row r="52" spans="2:44" ht="11.25" hidden="1">
      <c r="B52" s="18"/>
      <c r="AR52" s="18"/>
    </row>
    <row r="53" spans="2:44" ht="11.25" hidden="1">
      <c r="B53" s="18"/>
      <c r="AR53" s="18"/>
    </row>
    <row r="54" spans="2:44" ht="11.25" hidden="1">
      <c r="B54" s="18"/>
      <c r="AR54" s="18"/>
    </row>
    <row r="55" spans="2:44" ht="11.25" hidden="1">
      <c r="B55" s="18"/>
      <c r="AR55" s="18"/>
    </row>
    <row r="56" spans="2:44" ht="11.25" hidden="1">
      <c r="B56" s="18"/>
      <c r="AR56" s="18"/>
    </row>
    <row r="57" spans="2:44" ht="11.25" hidden="1">
      <c r="B57" s="18"/>
      <c r="AR57" s="18"/>
    </row>
    <row r="58" spans="2:44" ht="11.25" hidden="1">
      <c r="B58" s="18"/>
      <c r="AR58" s="18"/>
    </row>
    <row r="59" spans="2:44" ht="11.25" hidden="1">
      <c r="B59" s="18"/>
      <c r="AR59" s="18"/>
    </row>
    <row r="60" spans="2:44" s="1" customFormat="1" ht="12.75" hidden="1">
      <c r="B60" s="30"/>
      <c r="D60" s="41" t="s">
        <v>58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1" t="s">
        <v>59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1" t="s">
        <v>58</v>
      </c>
      <c r="AI60" s="32"/>
      <c r="AJ60" s="32"/>
      <c r="AK60" s="32"/>
      <c r="AL60" s="32"/>
      <c r="AM60" s="41" t="s">
        <v>59</v>
      </c>
      <c r="AN60" s="32"/>
      <c r="AO60" s="32"/>
      <c r="AR60" s="30"/>
    </row>
    <row r="61" spans="2:44" ht="11.25" hidden="1">
      <c r="B61" s="18"/>
      <c r="AR61" s="18"/>
    </row>
    <row r="62" spans="2:44" ht="11.25" hidden="1">
      <c r="B62" s="18"/>
      <c r="AR62" s="18"/>
    </row>
    <row r="63" spans="2:44" ht="11.25" hidden="1">
      <c r="B63" s="18"/>
      <c r="AR63" s="18"/>
    </row>
    <row r="64" spans="2:44" s="1" customFormat="1" ht="12.75" hidden="1">
      <c r="B64" s="30"/>
      <c r="D64" s="39" t="s">
        <v>60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9" t="s">
        <v>61</v>
      </c>
      <c r="AI64" s="40"/>
      <c r="AJ64" s="40"/>
      <c r="AK64" s="40"/>
      <c r="AL64" s="40"/>
      <c r="AM64" s="40"/>
      <c r="AN64" s="40"/>
      <c r="AO64" s="40"/>
      <c r="AR64" s="30"/>
    </row>
    <row r="65" spans="2:44" ht="11.25" hidden="1">
      <c r="B65" s="18"/>
      <c r="AR65" s="18"/>
    </row>
    <row r="66" spans="2:44" ht="11.25" hidden="1">
      <c r="B66" s="18"/>
      <c r="AR66" s="18"/>
    </row>
    <row r="67" spans="2:44" ht="11.25" hidden="1">
      <c r="B67" s="18"/>
      <c r="AR67" s="18"/>
    </row>
    <row r="68" spans="2:44" ht="11.25" hidden="1">
      <c r="B68" s="18"/>
      <c r="AR68" s="18"/>
    </row>
    <row r="69" spans="2:44" ht="11.25" hidden="1">
      <c r="B69" s="18"/>
      <c r="AR69" s="18"/>
    </row>
    <row r="70" spans="2:44" ht="11.25" hidden="1">
      <c r="B70" s="18"/>
      <c r="AR70" s="18"/>
    </row>
    <row r="71" spans="2:44" ht="11.25" hidden="1">
      <c r="B71" s="18"/>
      <c r="AR71" s="18"/>
    </row>
    <row r="72" spans="2:44" ht="11.25" hidden="1">
      <c r="B72" s="18"/>
      <c r="AR72" s="18"/>
    </row>
    <row r="73" spans="2:44" ht="11.25" hidden="1">
      <c r="B73" s="18"/>
      <c r="AR73" s="18"/>
    </row>
    <row r="74" spans="2:44" ht="11.25" hidden="1">
      <c r="B74" s="18"/>
      <c r="AR74" s="18"/>
    </row>
    <row r="75" spans="2:44" s="1" customFormat="1" ht="12.75" hidden="1">
      <c r="B75" s="30"/>
      <c r="D75" s="41" t="s">
        <v>58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1" t="s">
        <v>59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1" t="s">
        <v>58</v>
      </c>
      <c r="AI75" s="32"/>
      <c r="AJ75" s="32"/>
      <c r="AK75" s="32"/>
      <c r="AL75" s="32"/>
      <c r="AM75" s="41" t="s">
        <v>59</v>
      </c>
      <c r="AN75" s="32"/>
      <c r="AO75" s="32"/>
      <c r="AR75" s="30"/>
    </row>
    <row r="76" spans="2:44" s="1" customFormat="1" ht="11.25" hidden="1">
      <c r="B76" s="30"/>
      <c r="AR76" s="30"/>
    </row>
    <row r="77" spans="2:44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30"/>
    </row>
    <row r="80" spans="2:44" hidden="1"/>
    <row r="81" spans="1:91" s="1" customFormat="1" ht="6.95" hidden="1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30"/>
    </row>
    <row r="82" spans="1:91" s="1" customFormat="1" ht="24.95" hidden="1" customHeight="1">
      <c r="B82" s="30"/>
      <c r="C82" s="19" t="s">
        <v>62</v>
      </c>
      <c r="AR82" s="30"/>
    </row>
    <row r="83" spans="1:91" s="1" customFormat="1" ht="6.95" hidden="1" customHeight="1">
      <c r="B83" s="30"/>
      <c r="AR83" s="30"/>
    </row>
    <row r="84" spans="1:91" s="3" customFormat="1" ht="12" hidden="1" customHeight="1">
      <c r="B84" s="46"/>
      <c r="C84" s="25" t="s">
        <v>13</v>
      </c>
      <c r="L84" s="3" t="str">
        <f>K5</f>
        <v>2025-018jk-ZAD</v>
      </c>
      <c r="AR84" s="46"/>
    </row>
    <row r="85" spans="1:91" s="4" customFormat="1" ht="36.950000000000003" hidden="1" customHeight="1">
      <c r="B85" s="47"/>
      <c r="C85" s="48" t="s">
        <v>16</v>
      </c>
      <c r="L85" s="188" t="str">
        <f>K6</f>
        <v>LANSK-KOLLAROVA-445</v>
      </c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  <c r="AA85" s="189"/>
      <c r="AB85" s="189"/>
      <c r="AC85" s="189"/>
      <c r="AD85" s="189"/>
      <c r="AE85" s="189"/>
      <c r="AF85" s="189"/>
      <c r="AG85" s="189"/>
      <c r="AH85" s="189"/>
      <c r="AI85" s="189"/>
      <c r="AJ85" s="189"/>
      <c r="AK85" s="189"/>
      <c r="AL85" s="189"/>
      <c r="AM85" s="189"/>
      <c r="AN85" s="189"/>
      <c r="AO85" s="189"/>
      <c r="AR85" s="47"/>
    </row>
    <row r="86" spans="1:91" s="1" customFormat="1" ht="6.95" hidden="1" customHeight="1">
      <c r="B86" s="30"/>
      <c r="AR86" s="30"/>
    </row>
    <row r="87" spans="1:91" s="1" customFormat="1" ht="12" hidden="1" customHeight="1">
      <c r="B87" s="30"/>
      <c r="C87" s="25" t="s">
        <v>21</v>
      </c>
      <c r="L87" s="49" t="str">
        <f>IF(K8="","",K8)</f>
        <v>Lanškroun</v>
      </c>
      <c r="AI87" s="25" t="s">
        <v>23</v>
      </c>
      <c r="AM87" s="190" t="str">
        <f>IF(AN8= "","",AN8)</f>
        <v>3. 7. 2025</v>
      </c>
      <c r="AN87" s="190"/>
      <c r="AR87" s="30"/>
    </row>
    <row r="88" spans="1:91" s="1" customFormat="1" ht="6.95" hidden="1" customHeight="1">
      <c r="B88" s="30"/>
      <c r="AR88" s="30"/>
    </row>
    <row r="89" spans="1:91" s="1" customFormat="1" ht="15.2" hidden="1" customHeight="1">
      <c r="B89" s="30"/>
      <c r="C89" s="25" t="s">
        <v>25</v>
      </c>
      <c r="L89" s="3" t="str">
        <f>IF(E11= "","",E11)</f>
        <v>Město Lanškroun</v>
      </c>
      <c r="AI89" s="25" t="s">
        <v>33</v>
      </c>
      <c r="AM89" s="191" t="str">
        <f>IF(E17="","",E17)</f>
        <v>Němec-projekce s.r.o.</v>
      </c>
      <c r="AN89" s="192"/>
      <c r="AO89" s="192"/>
      <c r="AP89" s="192"/>
      <c r="AR89" s="30"/>
      <c r="AS89" s="193" t="s">
        <v>63</v>
      </c>
      <c r="AT89" s="194"/>
      <c r="AU89" s="51"/>
      <c r="AV89" s="51"/>
      <c r="AW89" s="51"/>
      <c r="AX89" s="51"/>
      <c r="AY89" s="51"/>
      <c r="AZ89" s="51"/>
      <c r="BA89" s="51"/>
      <c r="BB89" s="51"/>
      <c r="BC89" s="51"/>
      <c r="BD89" s="52"/>
    </row>
    <row r="90" spans="1:91" s="1" customFormat="1" ht="15.2" hidden="1" customHeight="1">
      <c r="B90" s="30"/>
      <c r="C90" s="25" t="s">
        <v>31</v>
      </c>
      <c r="L90" s="3" t="str">
        <f>IF(E14= "Vyplň údaj","",E14)</f>
        <v/>
      </c>
      <c r="AI90" s="25" t="s">
        <v>38</v>
      </c>
      <c r="AM90" s="191" t="str">
        <f>IF(E20="","",E20)</f>
        <v>Jaroslav Klíma</v>
      </c>
      <c r="AN90" s="192"/>
      <c r="AO90" s="192"/>
      <c r="AP90" s="192"/>
      <c r="AR90" s="30"/>
      <c r="AS90" s="195"/>
      <c r="AT90" s="196"/>
      <c r="BD90" s="54"/>
    </row>
    <row r="91" spans="1:91" s="1" customFormat="1" ht="10.9" hidden="1" customHeight="1">
      <c r="B91" s="30"/>
      <c r="AR91" s="30"/>
      <c r="AS91" s="195"/>
      <c r="AT91" s="196"/>
      <c r="BD91" s="54"/>
    </row>
    <row r="92" spans="1:91" s="1" customFormat="1" ht="29.25" hidden="1" customHeight="1">
      <c r="B92" s="30"/>
      <c r="C92" s="197" t="s">
        <v>64</v>
      </c>
      <c r="D92" s="198"/>
      <c r="E92" s="198"/>
      <c r="F92" s="198"/>
      <c r="G92" s="198"/>
      <c r="H92" s="55"/>
      <c r="I92" s="199" t="s">
        <v>65</v>
      </c>
      <c r="J92" s="198"/>
      <c r="K92" s="198"/>
      <c r="L92" s="198"/>
      <c r="M92" s="198"/>
      <c r="N92" s="198"/>
      <c r="O92" s="198"/>
      <c r="P92" s="198"/>
      <c r="Q92" s="198"/>
      <c r="R92" s="198"/>
      <c r="S92" s="198"/>
      <c r="T92" s="198"/>
      <c r="U92" s="198"/>
      <c r="V92" s="198"/>
      <c r="W92" s="198"/>
      <c r="X92" s="198"/>
      <c r="Y92" s="198"/>
      <c r="Z92" s="198"/>
      <c r="AA92" s="198"/>
      <c r="AB92" s="198"/>
      <c r="AC92" s="198"/>
      <c r="AD92" s="198"/>
      <c r="AE92" s="198"/>
      <c r="AF92" s="198"/>
      <c r="AG92" s="200" t="s">
        <v>66</v>
      </c>
      <c r="AH92" s="198"/>
      <c r="AI92" s="198"/>
      <c r="AJ92" s="198"/>
      <c r="AK92" s="198"/>
      <c r="AL92" s="198"/>
      <c r="AM92" s="198"/>
      <c r="AN92" s="199" t="s">
        <v>67</v>
      </c>
      <c r="AO92" s="198"/>
      <c r="AP92" s="201"/>
      <c r="AQ92" s="56" t="s">
        <v>68</v>
      </c>
      <c r="AR92" s="30"/>
      <c r="AS92" s="57" t="s">
        <v>69</v>
      </c>
      <c r="AT92" s="58" t="s">
        <v>70</v>
      </c>
      <c r="AU92" s="58" t="s">
        <v>71</v>
      </c>
      <c r="AV92" s="58" t="s">
        <v>72</v>
      </c>
      <c r="AW92" s="58" t="s">
        <v>73</v>
      </c>
      <c r="AX92" s="58" t="s">
        <v>74</v>
      </c>
      <c r="AY92" s="58" t="s">
        <v>75</v>
      </c>
      <c r="AZ92" s="58" t="s">
        <v>76</v>
      </c>
      <c r="BA92" s="58" t="s">
        <v>77</v>
      </c>
      <c r="BB92" s="58" t="s">
        <v>78</v>
      </c>
      <c r="BC92" s="58" t="s">
        <v>79</v>
      </c>
      <c r="BD92" s="59" t="s">
        <v>80</v>
      </c>
    </row>
    <row r="93" spans="1:91" s="1" customFormat="1" ht="10.9" hidden="1" customHeight="1">
      <c r="B93" s="30"/>
      <c r="AR93" s="30"/>
      <c r="AS93" s="60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2"/>
    </row>
    <row r="94" spans="1:91" s="5" customFormat="1" ht="32.450000000000003" hidden="1" customHeight="1">
      <c r="B94" s="61"/>
      <c r="C94" s="62" t="s">
        <v>81</v>
      </c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205">
        <f>ROUND(AG95,2)</f>
        <v>0</v>
      </c>
      <c r="AH94" s="205"/>
      <c r="AI94" s="205"/>
      <c r="AJ94" s="205"/>
      <c r="AK94" s="205"/>
      <c r="AL94" s="205"/>
      <c r="AM94" s="205"/>
      <c r="AN94" s="206">
        <f>SUM(AG94,AT94)</f>
        <v>0</v>
      </c>
      <c r="AO94" s="206"/>
      <c r="AP94" s="206"/>
      <c r="AQ94" s="65" t="s">
        <v>1</v>
      </c>
      <c r="AR94" s="61"/>
      <c r="AS94" s="66">
        <f>ROUND(AS95,2)</f>
        <v>0</v>
      </c>
      <c r="AT94" s="67">
        <f>ROUND(SUM(AV94:AW94),2)</f>
        <v>0</v>
      </c>
      <c r="AU94" s="68">
        <f>ROUND(AU95,5)</f>
        <v>0</v>
      </c>
      <c r="AV94" s="67">
        <f>ROUND(AZ94*L29,2)</f>
        <v>0</v>
      </c>
      <c r="AW94" s="67">
        <f>ROUND(BA94*L30,2)</f>
        <v>0</v>
      </c>
      <c r="AX94" s="67">
        <f>ROUND(BB94*L29,2)</f>
        <v>0</v>
      </c>
      <c r="AY94" s="67">
        <f>ROUND(BC94*L30,2)</f>
        <v>0</v>
      </c>
      <c r="AZ94" s="67">
        <f>ROUND(AZ95,2)</f>
        <v>0</v>
      </c>
      <c r="BA94" s="67">
        <f>ROUND(BA95,2)</f>
        <v>0</v>
      </c>
      <c r="BB94" s="67">
        <f>ROUND(BB95,2)</f>
        <v>0</v>
      </c>
      <c r="BC94" s="67">
        <f>ROUND(BC95,2)</f>
        <v>0</v>
      </c>
      <c r="BD94" s="69">
        <f>ROUND(BD95,2)</f>
        <v>0</v>
      </c>
      <c r="BS94" s="70" t="s">
        <v>82</v>
      </c>
      <c r="BT94" s="70" t="s">
        <v>83</v>
      </c>
      <c r="BU94" s="71" t="s">
        <v>84</v>
      </c>
      <c r="BV94" s="70" t="s">
        <v>85</v>
      </c>
      <c r="BW94" s="70" t="s">
        <v>5</v>
      </c>
      <c r="BX94" s="70" t="s">
        <v>86</v>
      </c>
      <c r="CL94" s="70" t="s">
        <v>19</v>
      </c>
    </row>
    <row r="95" spans="1:91" s="6" customFormat="1" ht="16.5" hidden="1" customHeight="1">
      <c r="A95" s="72" t="s">
        <v>87</v>
      </c>
      <c r="B95" s="73"/>
      <c r="C95" s="74"/>
      <c r="D95" s="204" t="s">
        <v>88</v>
      </c>
      <c r="E95" s="204"/>
      <c r="F95" s="204"/>
      <c r="G95" s="204"/>
      <c r="H95" s="204"/>
      <c r="I95" s="75"/>
      <c r="J95" s="204" t="s">
        <v>89</v>
      </c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2">
        <f>'SO-100 - KOMUNIKACE'!J30</f>
        <v>0</v>
      </c>
      <c r="AH95" s="203"/>
      <c r="AI95" s="203"/>
      <c r="AJ95" s="203"/>
      <c r="AK95" s="203"/>
      <c r="AL95" s="203"/>
      <c r="AM95" s="203"/>
      <c r="AN95" s="202">
        <f>SUM(AG95,AT95)</f>
        <v>0</v>
      </c>
      <c r="AO95" s="203"/>
      <c r="AP95" s="203"/>
      <c r="AQ95" s="76" t="s">
        <v>90</v>
      </c>
      <c r="AR95" s="73"/>
      <c r="AS95" s="77">
        <v>0</v>
      </c>
      <c r="AT95" s="78">
        <f>ROUND(SUM(AV95:AW95),2)</f>
        <v>0</v>
      </c>
      <c r="AU95" s="79">
        <f>'SO-100 - KOMUNIKACE'!P123</f>
        <v>0</v>
      </c>
      <c r="AV95" s="78">
        <f>'SO-100 - KOMUNIKACE'!J33</f>
        <v>0</v>
      </c>
      <c r="AW95" s="78">
        <f>'SO-100 - KOMUNIKACE'!J34</f>
        <v>0</v>
      </c>
      <c r="AX95" s="78">
        <f>'SO-100 - KOMUNIKACE'!J35</f>
        <v>0</v>
      </c>
      <c r="AY95" s="78">
        <f>'SO-100 - KOMUNIKACE'!J36</f>
        <v>0</v>
      </c>
      <c r="AZ95" s="78">
        <f>'SO-100 - KOMUNIKACE'!F33</f>
        <v>0</v>
      </c>
      <c r="BA95" s="78">
        <f>'SO-100 - KOMUNIKACE'!F34</f>
        <v>0</v>
      </c>
      <c r="BB95" s="78">
        <f>'SO-100 - KOMUNIKACE'!F35</f>
        <v>0</v>
      </c>
      <c r="BC95" s="78">
        <f>'SO-100 - KOMUNIKACE'!F36</f>
        <v>0</v>
      </c>
      <c r="BD95" s="80">
        <f>'SO-100 - KOMUNIKACE'!F37</f>
        <v>0</v>
      </c>
      <c r="BT95" s="81" t="s">
        <v>91</v>
      </c>
      <c r="BV95" s="81" t="s">
        <v>85</v>
      </c>
      <c r="BW95" s="81" t="s">
        <v>92</v>
      </c>
      <c r="BX95" s="81" t="s">
        <v>5</v>
      </c>
      <c r="CL95" s="81" t="s">
        <v>19</v>
      </c>
      <c r="CM95" s="81" t="s">
        <v>93</v>
      </c>
    </row>
    <row r="96" spans="1:91" s="1" customFormat="1" ht="30" hidden="1" customHeight="1">
      <c r="B96" s="30"/>
      <c r="AR96" s="30"/>
    </row>
    <row r="97" spans="2:44" s="1" customFormat="1" ht="6.95" hidden="1" customHeight="1"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30"/>
    </row>
    <row r="98" spans="2:44" hidden="1"/>
  </sheetData>
  <sheetProtection algorithmName="SHA-512" hashValue="F0/ayxvlw7XQQ1ABU8elxjAbd4NyWUb/tJnEsBmfb8wQNT9/nmVESaeSGSEz53549wYAUNpIYBdAHtR15Q9ZEA==" saltValue="VzARBuAyeQbl0mQ1q/6IGjigMDhtj4nB9+qhHw2dNLFgRP2s10lCw+UYoiLzoOrSx5qH95XrSY1K49sfdWgdEg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SO-100 - KOMUNIKACE'!C2" display="/" xr:uid="{00000000-0004-0000-0000-000000000000}"/>
  </hyperlinks>
  <pageMargins left="0.39370078740157483" right="0.39370078740157483" top="0.59055118110236227" bottom="0.98425196850393704" header="0.39370078740157483" footer="0.39370078740157483"/>
  <pageSetup paperSize="9" fitToHeight="100" orientation="landscape" r:id="rId1"/>
  <headerFooter>
    <oddFooter>&amp;L&amp;F
&amp;A&amp;C03.07.2025
Stránkování ZADÁNÍ 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M263"/>
  <sheetViews>
    <sheetView showGridLines="0" zoomScaleNormal="100" workbookViewId="0">
      <selection activeCell="A2" sqref="A2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AT2" s="15" t="s">
        <v>92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93</v>
      </c>
    </row>
    <row r="4" spans="2:46" ht="24.95" hidden="1" customHeight="1">
      <c r="B4" s="18"/>
      <c r="D4" s="19" t="s">
        <v>94</v>
      </c>
      <c r="L4" s="18"/>
      <c r="M4" s="82" t="s">
        <v>10</v>
      </c>
      <c r="AT4" s="15" t="s">
        <v>4</v>
      </c>
    </row>
    <row r="5" spans="2:46" ht="6.95" hidden="1" customHeight="1">
      <c r="B5" s="18"/>
      <c r="L5" s="18"/>
    </row>
    <row r="6" spans="2:46" ht="12" hidden="1" customHeight="1">
      <c r="B6" s="18"/>
      <c r="D6" s="25" t="s">
        <v>16</v>
      </c>
      <c r="L6" s="18"/>
    </row>
    <row r="7" spans="2:46" ht="16.5" hidden="1" customHeight="1">
      <c r="B7" s="18"/>
      <c r="E7" s="207" t="str">
        <f>'Rekapitulace zakázky'!K6</f>
        <v>LANSK-KOLLAROVA-445</v>
      </c>
      <c r="F7" s="208"/>
      <c r="G7" s="208"/>
      <c r="H7" s="208"/>
      <c r="L7" s="18"/>
    </row>
    <row r="8" spans="2:46" s="1" customFormat="1" ht="12" hidden="1" customHeight="1">
      <c r="B8" s="30"/>
      <c r="D8" s="25" t="s">
        <v>95</v>
      </c>
      <c r="L8" s="30"/>
    </row>
    <row r="9" spans="2:46" s="1" customFormat="1" ht="16.5" hidden="1" customHeight="1">
      <c r="B9" s="30"/>
      <c r="E9" s="188" t="s">
        <v>96</v>
      </c>
      <c r="F9" s="209"/>
      <c r="G9" s="209"/>
      <c r="H9" s="209"/>
      <c r="L9" s="30"/>
    </row>
    <row r="10" spans="2:46" s="1" customFormat="1" ht="11.25" hidden="1">
      <c r="B10" s="30"/>
      <c r="L10" s="30"/>
    </row>
    <row r="11" spans="2:46" s="1" customFormat="1" ht="12" hidden="1" customHeight="1">
      <c r="B11" s="30"/>
      <c r="D11" s="25" t="s">
        <v>18</v>
      </c>
      <c r="F11" s="23" t="s">
        <v>19</v>
      </c>
      <c r="I11" s="25" t="s">
        <v>20</v>
      </c>
      <c r="J11" s="23" t="s">
        <v>1</v>
      </c>
      <c r="L11" s="30"/>
    </row>
    <row r="12" spans="2:46" s="1" customFormat="1" ht="12" hidden="1" customHeight="1">
      <c r="B12" s="30"/>
      <c r="D12" s="25" t="s">
        <v>21</v>
      </c>
      <c r="F12" s="23" t="s">
        <v>22</v>
      </c>
      <c r="I12" s="25" t="s">
        <v>23</v>
      </c>
      <c r="J12" s="50" t="str">
        <f>'Rekapitulace zakázky'!AN8</f>
        <v>3. 7. 2025</v>
      </c>
      <c r="L12" s="30"/>
    </row>
    <row r="13" spans="2:46" s="1" customFormat="1" ht="10.9" hidden="1" customHeight="1">
      <c r="B13" s="30"/>
      <c r="L13" s="30"/>
    </row>
    <row r="14" spans="2:46" s="1" customFormat="1" ht="12" hidden="1" customHeight="1">
      <c r="B14" s="30"/>
      <c r="D14" s="25" t="s">
        <v>25</v>
      </c>
      <c r="I14" s="25" t="s">
        <v>26</v>
      </c>
      <c r="J14" s="23" t="s">
        <v>27</v>
      </c>
      <c r="L14" s="30"/>
    </row>
    <row r="15" spans="2:46" s="1" customFormat="1" ht="18" hidden="1" customHeight="1">
      <c r="B15" s="30"/>
      <c r="E15" s="23" t="s">
        <v>28</v>
      </c>
      <c r="I15" s="25" t="s">
        <v>29</v>
      </c>
      <c r="J15" s="23" t="s">
        <v>30</v>
      </c>
      <c r="L15" s="30"/>
    </row>
    <row r="16" spans="2:46" s="1" customFormat="1" ht="6.95" hidden="1" customHeight="1">
      <c r="B16" s="30"/>
      <c r="L16" s="30"/>
    </row>
    <row r="17" spans="2:12" s="1" customFormat="1" ht="12" hidden="1" customHeight="1">
      <c r="B17" s="30"/>
      <c r="D17" s="25" t="s">
        <v>31</v>
      </c>
      <c r="I17" s="25" t="s">
        <v>26</v>
      </c>
      <c r="J17" s="26" t="str">
        <f>'Rekapitulace zakázky'!AN13</f>
        <v>Vyplň údaj</v>
      </c>
      <c r="L17" s="30"/>
    </row>
    <row r="18" spans="2:12" s="1" customFormat="1" ht="18" hidden="1" customHeight="1">
      <c r="B18" s="30"/>
      <c r="E18" s="210" t="str">
        <f>'Rekapitulace zakázky'!E14</f>
        <v>Vyplň údaj</v>
      </c>
      <c r="F18" s="172"/>
      <c r="G18" s="172"/>
      <c r="H18" s="172"/>
      <c r="I18" s="25" t="s">
        <v>29</v>
      </c>
      <c r="J18" s="26" t="str">
        <f>'Rekapitulace zakázky'!AN14</f>
        <v>Vyplň údaj</v>
      </c>
      <c r="L18" s="30"/>
    </row>
    <row r="19" spans="2:12" s="1" customFormat="1" ht="6.95" hidden="1" customHeight="1">
      <c r="B19" s="30"/>
      <c r="L19" s="30"/>
    </row>
    <row r="20" spans="2:12" s="1" customFormat="1" ht="12" hidden="1" customHeight="1">
      <c r="B20" s="30"/>
      <c r="D20" s="25" t="s">
        <v>33</v>
      </c>
      <c r="I20" s="25" t="s">
        <v>26</v>
      </c>
      <c r="J20" s="23" t="s">
        <v>34</v>
      </c>
      <c r="L20" s="30"/>
    </row>
    <row r="21" spans="2:12" s="1" customFormat="1" ht="18" hidden="1" customHeight="1">
      <c r="B21" s="30"/>
      <c r="E21" s="23" t="s">
        <v>35</v>
      </c>
      <c r="I21" s="25" t="s">
        <v>29</v>
      </c>
      <c r="J21" s="23" t="s">
        <v>36</v>
      </c>
      <c r="L21" s="30"/>
    </row>
    <row r="22" spans="2:12" s="1" customFormat="1" ht="6.95" hidden="1" customHeight="1">
      <c r="B22" s="30"/>
      <c r="L22" s="30"/>
    </row>
    <row r="23" spans="2:12" s="1" customFormat="1" ht="12" hidden="1" customHeight="1">
      <c r="B23" s="30"/>
      <c r="D23" s="25" t="s">
        <v>38</v>
      </c>
      <c r="I23" s="25" t="s">
        <v>26</v>
      </c>
      <c r="J23" s="23" t="s">
        <v>39</v>
      </c>
      <c r="L23" s="30"/>
    </row>
    <row r="24" spans="2:12" s="1" customFormat="1" ht="18" hidden="1" customHeight="1">
      <c r="B24" s="30"/>
      <c r="E24" s="23" t="s">
        <v>40</v>
      </c>
      <c r="I24" s="25" t="s">
        <v>29</v>
      </c>
      <c r="J24" s="23" t="s">
        <v>1</v>
      </c>
      <c r="L24" s="30"/>
    </row>
    <row r="25" spans="2:12" s="1" customFormat="1" ht="6.95" hidden="1" customHeight="1">
      <c r="B25" s="30"/>
      <c r="L25" s="30"/>
    </row>
    <row r="26" spans="2:12" s="1" customFormat="1" ht="12" hidden="1" customHeight="1">
      <c r="B26" s="30"/>
      <c r="D26" s="25" t="s">
        <v>41</v>
      </c>
      <c r="L26" s="30"/>
    </row>
    <row r="27" spans="2:12" s="7" customFormat="1" ht="23.25" hidden="1" customHeight="1">
      <c r="B27" s="83"/>
      <c r="E27" s="177" t="s">
        <v>42</v>
      </c>
      <c r="F27" s="177"/>
      <c r="G27" s="177"/>
      <c r="H27" s="177"/>
      <c r="L27" s="83"/>
    </row>
    <row r="28" spans="2:12" s="1" customFormat="1" ht="6.95" hidden="1" customHeight="1">
      <c r="B28" s="30"/>
      <c r="L28" s="30"/>
    </row>
    <row r="29" spans="2:12" s="1" customFormat="1" ht="6.95" hidden="1" customHeight="1">
      <c r="B29" s="30"/>
      <c r="D29" s="51"/>
      <c r="E29" s="51"/>
      <c r="F29" s="51"/>
      <c r="G29" s="51"/>
      <c r="H29" s="51"/>
      <c r="I29" s="51"/>
      <c r="J29" s="51"/>
      <c r="K29" s="51"/>
      <c r="L29" s="30"/>
    </row>
    <row r="30" spans="2:12" s="1" customFormat="1" ht="25.35" hidden="1" customHeight="1">
      <c r="B30" s="30"/>
      <c r="D30" s="84" t="s">
        <v>43</v>
      </c>
      <c r="J30" s="64">
        <f>ROUND(J123, 2)</f>
        <v>0</v>
      </c>
      <c r="L30" s="30"/>
    </row>
    <row r="31" spans="2:12" s="1" customFormat="1" ht="6.95" hidden="1" customHeight="1">
      <c r="B31" s="30"/>
      <c r="D31" s="51"/>
      <c r="E31" s="51"/>
      <c r="F31" s="51"/>
      <c r="G31" s="51"/>
      <c r="H31" s="51"/>
      <c r="I31" s="51"/>
      <c r="J31" s="51"/>
      <c r="K31" s="51"/>
      <c r="L31" s="30"/>
    </row>
    <row r="32" spans="2:12" s="1" customFormat="1" ht="14.45" hidden="1" customHeight="1">
      <c r="B32" s="30"/>
      <c r="F32" s="33" t="s">
        <v>45</v>
      </c>
      <c r="I32" s="33" t="s">
        <v>44</v>
      </c>
      <c r="J32" s="33" t="s">
        <v>46</v>
      </c>
      <c r="L32" s="30"/>
    </row>
    <row r="33" spans="2:12" s="1" customFormat="1" ht="14.45" hidden="1" customHeight="1">
      <c r="B33" s="30"/>
      <c r="D33" s="53" t="s">
        <v>47</v>
      </c>
      <c r="E33" s="25" t="s">
        <v>48</v>
      </c>
      <c r="F33" s="85">
        <f>ROUND((SUM(BE123:BE262)),  2)</f>
        <v>0</v>
      </c>
      <c r="I33" s="86">
        <v>0.21</v>
      </c>
      <c r="J33" s="85">
        <f>ROUND(((SUM(BE123:BE262))*I33),  2)</f>
        <v>0</v>
      </c>
      <c r="L33" s="30"/>
    </row>
    <row r="34" spans="2:12" s="1" customFormat="1" ht="14.45" hidden="1" customHeight="1">
      <c r="B34" s="30"/>
      <c r="E34" s="25" t="s">
        <v>49</v>
      </c>
      <c r="F34" s="85">
        <f>ROUND((SUM(BF123:BF262)),  2)</f>
        <v>0</v>
      </c>
      <c r="I34" s="86">
        <v>0.12</v>
      </c>
      <c r="J34" s="85">
        <f>ROUND(((SUM(BF123:BF262))*I34),  2)</f>
        <v>0</v>
      </c>
      <c r="L34" s="30"/>
    </row>
    <row r="35" spans="2:12" s="1" customFormat="1" ht="14.45" hidden="1" customHeight="1">
      <c r="B35" s="30"/>
      <c r="E35" s="25" t="s">
        <v>50</v>
      </c>
      <c r="F35" s="85">
        <f>ROUND((SUM(BG123:BG262)),  2)</f>
        <v>0</v>
      </c>
      <c r="I35" s="86">
        <v>0.21</v>
      </c>
      <c r="J35" s="85">
        <f>0</f>
        <v>0</v>
      </c>
      <c r="L35" s="30"/>
    </row>
    <row r="36" spans="2:12" s="1" customFormat="1" ht="14.45" hidden="1" customHeight="1">
      <c r="B36" s="30"/>
      <c r="E36" s="25" t="s">
        <v>51</v>
      </c>
      <c r="F36" s="85">
        <f>ROUND((SUM(BH123:BH262)),  2)</f>
        <v>0</v>
      </c>
      <c r="I36" s="86">
        <v>0.12</v>
      </c>
      <c r="J36" s="85">
        <f>0</f>
        <v>0</v>
      </c>
      <c r="L36" s="30"/>
    </row>
    <row r="37" spans="2:12" s="1" customFormat="1" ht="14.45" hidden="1" customHeight="1">
      <c r="B37" s="30"/>
      <c r="E37" s="25" t="s">
        <v>52</v>
      </c>
      <c r="F37" s="85">
        <f>ROUND((SUM(BI123:BI262)),  2)</f>
        <v>0</v>
      </c>
      <c r="I37" s="86">
        <v>0</v>
      </c>
      <c r="J37" s="85">
        <f>0</f>
        <v>0</v>
      </c>
      <c r="L37" s="30"/>
    </row>
    <row r="38" spans="2:12" s="1" customFormat="1" ht="6.95" hidden="1" customHeight="1">
      <c r="B38" s="30"/>
      <c r="L38" s="30"/>
    </row>
    <row r="39" spans="2:12" s="1" customFormat="1" ht="25.35" hidden="1" customHeight="1">
      <c r="B39" s="30"/>
      <c r="C39" s="87"/>
      <c r="D39" s="88" t="s">
        <v>53</v>
      </c>
      <c r="E39" s="55"/>
      <c r="F39" s="55"/>
      <c r="G39" s="89" t="s">
        <v>54</v>
      </c>
      <c r="H39" s="90" t="s">
        <v>55</v>
      </c>
      <c r="I39" s="55"/>
      <c r="J39" s="91">
        <f>SUM(J30:J37)</f>
        <v>0</v>
      </c>
      <c r="K39" s="92"/>
      <c r="L39" s="30"/>
    </row>
    <row r="40" spans="2:12" s="1" customFormat="1" ht="14.45" hidden="1" customHeight="1">
      <c r="B40" s="30"/>
      <c r="L40" s="30"/>
    </row>
    <row r="41" spans="2:12" ht="14.45" hidden="1" customHeight="1">
      <c r="B41" s="18"/>
      <c r="L41" s="18"/>
    </row>
    <row r="42" spans="2:12" ht="14.45" hidden="1" customHeight="1">
      <c r="B42" s="18"/>
      <c r="L42" s="18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30"/>
      <c r="D50" s="39" t="s">
        <v>56</v>
      </c>
      <c r="E50" s="40"/>
      <c r="F50" s="40"/>
      <c r="G50" s="39" t="s">
        <v>57</v>
      </c>
      <c r="H50" s="40"/>
      <c r="I50" s="40"/>
      <c r="J50" s="40"/>
      <c r="K50" s="40"/>
      <c r="L50" s="30"/>
    </row>
    <row r="51" spans="2:12" ht="11.25" hidden="1">
      <c r="B51" s="18"/>
      <c r="L51" s="18"/>
    </row>
    <row r="52" spans="2:12" ht="11.25" hidden="1">
      <c r="B52" s="18"/>
      <c r="L52" s="18"/>
    </row>
    <row r="53" spans="2:12" ht="11.25" hidden="1">
      <c r="B53" s="18"/>
      <c r="L53" s="18"/>
    </row>
    <row r="54" spans="2:12" ht="11.25" hidden="1">
      <c r="B54" s="18"/>
      <c r="L54" s="18"/>
    </row>
    <row r="55" spans="2:12" ht="11.25" hidden="1">
      <c r="B55" s="18"/>
      <c r="L55" s="18"/>
    </row>
    <row r="56" spans="2:12" ht="11.25" hidden="1">
      <c r="B56" s="18"/>
      <c r="L56" s="18"/>
    </row>
    <row r="57" spans="2:12" ht="11.25" hidden="1">
      <c r="B57" s="18"/>
      <c r="L57" s="18"/>
    </row>
    <row r="58" spans="2:12" ht="11.25" hidden="1">
      <c r="B58" s="18"/>
      <c r="L58" s="18"/>
    </row>
    <row r="59" spans="2:12" ht="11.25" hidden="1">
      <c r="B59" s="18"/>
      <c r="L59" s="18"/>
    </row>
    <row r="60" spans="2:12" ht="11.25" hidden="1">
      <c r="B60" s="18"/>
      <c r="L60" s="18"/>
    </row>
    <row r="61" spans="2:12" s="1" customFormat="1" ht="12.75" hidden="1">
      <c r="B61" s="30"/>
      <c r="D61" s="41" t="s">
        <v>58</v>
      </c>
      <c r="E61" s="32"/>
      <c r="F61" s="93" t="s">
        <v>59</v>
      </c>
      <c r="G61" s="41" t="s">
        <v>58</v>
      </c>
      <c r="H61" s="32"/>
      <c r="I61" s="32"/>
      <c r="J61" s="94" t="s">
        <v>59</v>
      </c>
      <c r="K61" s="32"/>
      <c r="L61" s="30"/>
    </row>
    <row r="62" spans="2:12" ht="11.25" hidden="1">
      <c r="B62" s="18"/>
      <c r="L62" s="18"/>
    </row>
    <row r="63" spans="2:12" ht="11.25" hidden="1">
      <c r="B63" s="18"/>
      <c r="L63" s="18"/>
    </row>
    <row r="64" spans="2:12" ht="11.25" hidden="1">
      <c r="B64" s="18"/>
      <c r="L64" s="18"/>
    </row>
    <row r="65" spans="2:12" s="1" customFormat="1" ht="12.75" hidden="1">
      <c r="B65" s="30"/>
      <c r="D65" s="39" t="s">
        <v>60</v>
      </c>
      <c r="E65" s="40"/>
      <c r="F65" s="40"/>
      <c r="G65" s="39" t="s">
        <v>61</v>
      </c>
      <c r="H65" s="40"/>
      <c r="I65" s="40"/>
      <c r="J65" s="40"/>
      <c r="K65" s="40"/>
      <c r="L65" s="30"/>
    </row>
    <row r="66" spans="2:12" ht="11.25" hidden="1">
      <c r="B66" s="18"/>
      <c r="L66" s="18"/>
    </row>
    <row r="67" spans="2:12" ht="11.25" hidden="1">
      <c r="B67" s="18"/>
      <c r="L67" s="18"/>
    </row>
    <row r="68" spans="2:12" ht="11.25" hidden="1">
      <c r="B68" s="18"/>
      <c r="L68" s="18"/>
    </row>
    <row r="69" spans="2:12" ht="11.25" hidden="1">
      <c r="B69" s="18"/>
      <c r="L69" s="18"/>
    </row>
    <row r="70" spans="2:12" ht="11.25" hidden="1">
      <c r="B70" s="18"/>
      <c r="L70" s="18"/>
    </row>
    <row r="71" spans="2:12" ht="11.25" hidden="1">
      <c r="B71" s="18"/>
      <c r="L71" s="18"/>
    </row>
    <row r="72" spans="2:12" ht="11.25" hidden="1">
      <c r="B72" s="18"/>
      <c r="L72" s="18"/>
    </row>
    <row r="73" spans="2:12" ht="11.25" hidden="1">
      <c r="B73" s="18"/>
      <c r="L73" s="18"/>
    </row>
    <row r="74" spans="2:12" ht="11.25" hidden="1">
      <c r="B74" s="18"/>
      <c r="L74" s="18"/>
    </row>
    <row r="75" spans="2:12" ht="11.25" hidden="1">
      <c r="B75" s="18"/>
      <c r="L75" s="18"/>
    </row>
    <row r="76" spans="2:12" s="1" customFormat="1" ht="12.75" hidden="1">
      <c r="B76" s="30"/>
      <c r="D76" s="41" t="s">
        <v>58</v>
      </c>
      <c r="E76" s="32"/>
      <c r="F76" s="93" t="s">
        <v>59</v>
      </c>
      <c r="G76" s="41" t="s">
        <v>58</v>
      </c>
      <c r="H76" s="32"/>
      <c r="I76" s="32"/>
      <c r="J76" s="94" t="s">
        <v>59</v>
      </c>
      <c r="K76" s="32"/>
      <c r="L76" s="30"/>
    </row>
    <row r="77" spans="2:12" s="1" customFormat="1" ht="14.45" hidden="1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0"/>
    </row>
    <row r="78" spans="2:12" ht="11.25" hidden="1"/>
    <row r="79" spans="2:12" ht="11.25" hidden="1"/>
    <row r="80" spans="2:12" ht="11.25" hidden="1"/>
    <row r="81" spans="2:47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0"/>
    </row>
    <row r="82" spans="2:47" s="1" customFormat="1" ht="24.95" customHeight="1">
      <c r="B82" s="30"/>
      <c r="C82" s="19" t="s">
        <v>97</v>
      </c>
      <c r="L82" s="30"/>
    </row>
    <row r="83" spans="2:47" s="1" customFormat="1" ht="6.95" customHeight="1">
      <c r="B83" s="30"/>
      <c r="L83" s="30"/>
    </row>
    <row r="84" spans="2:47" s="1" customFormat="1" ht="12" customHeight="1">
      <c r="B84" s="30"/>
      <c r="C84" s="25" t="s">
        <v>16</v>
      </c>
      <c r="L84" s="30"/>
    </row>
    <row r="85" spans="2:47" s="1" customFormat="1" ht="16.5" customHeight="1">
      <c r="B85" s="30"/>
      <c r="E85" s="207" t="str">
        <f>E7</f>
        <v>LANSK-KOLLAROVA-445</v>
      </c>
      <c r="F85" s="208"/>
      <c r="G85" s="208"/>
      <c r="H85" s="208"/>
      <c r="L85" s="30"/>
    </row>
    <row r="86" spans="2:47" s="1" customFormat="1" ht="12" customHeight="1">
      <c r="B86" s="30"/>
      <c r="C86" s="25" t="s">
        <v>95</v>
      </c>
      <c r="L86" s="30"/>
    </row>
    <row r="87" spans="2:47" s="1" customFormat="1" ht="16.5" customHeight="1">
      <c r="B87" s="30"/>
      <c r="E87" s="188" t="str">
        <f>E9</f>
        <v>SO-100 - KOMUNIKACE</v>
      </c>
      <c r="F87" s="209"/>
      <c r="G87" s="209"/>
      <c r="H87" s="209"/>
      <c r="L87" s="30"/>
    </row>
    <row r="88" spans="2:47" s="1" customFormat="1" ht="6.95" customHeight="1">
      <c r="B88" s="30"/>
      <c r="L88" s="30"/>
    </row>
    <row r="89" spans="2:47" s="1" customFormat="1" ht="12" customHeight="1">
      <c r="B89" s="30"/>
      <c r="C89" s="25" t="s">
        <v>21</v>
      </c>
      <c r="F89" s="23" t="str">
        <f>F12</f>
        <v>Lanškroun</v>
      </c>
      <c r="I89" s="25" t="s">
        <v>23</v>
      </c>
      <c r="J89" s="50" t="str">
        <f>IF(J12="","",J12)</f>
        <v>3. 7. 2025</v>
      </c>
      <c r="L89" s="30"/>
    </row>
    <row r="90" spans="2:47" s="1" customFormat="1" ht="6.95" customHeight="1">
      <c r="B90" s="30"/>
      <c r="L90" s="30"/>
    </row>
    <row r="91" spans="2:47" s="1" customFormat="1" ht="25.7" customHeight="1">
      <c r="B91" s="30"/>
      <c r="C91" s="25" t="s">
        <v>25</v>
      </c>
      <c r="F91" s="23" t="str">
        <f>E15</f>
        <v>Město Lanškroun</v>
      </c>
      <c r="I91" s="25" t="s">
        <v>33</v>
      </c>
      <c r="J91" s="28" t="str">
        <f>E21</f>
        <v>Němec-projekce s.r.o.</v>
      </c>
      <c r="L91" s="30"/>
    </row>
    <row r="92" spans="2:47" s="1" customFormat="1" ht="15.2" customHeight="1">
      <c r="B92" s="30"/>
      <c r="C92" s="25" t="s">
        <v>31</v>
      </c>
      <c r="F92" s="23" t="str">
        <f>IF(E18="","",E18)</f>
        <v>Vyplň údaj</v>
      </c>
      <c r="I92" s="25" t="s">
        <v>38</v>
      </c>
      <c r="J92" s="28" t="str">
        <f>E24</f>
        <v>Jaroslav Klíma</v>
      </c>
      <c r="L92" s="30"/>
    </row>
    <row r="93" spans="2:47" s="1" customFormat="1" ht="10.35" customHeight="1">
      <c r="B93" s="30"/>
      <c r="L93" s="30"/>
    </row>
    <row r="94" spans="2:47" s="1" customFormat="1" ht="29.25" customHeight="1">
      <c r="B94" s="30"/>
      <c r="C94" s="95" t="s">
        <v>98</v>
      </c>
      <c r="D94" s="87"/>
      <c r="E94" s="87"/>
      <c r="F94" s="87"/>
      <c r="G94" s="87"/>
      <c r="H94" s="87"/>
      <c r="I94" s="87"/>
      <c r="J94" s="96" t="s">
        <v>99</v>
      </c>
      <c r="K94" s="87"/>
      <c r="L94" s="30"/>
    </row>
    <row r="95" spans="2:47" s="1" customFormat="1" ht="10.35" customHeight="1">
      <c r="B95" s="30"/>
      <c r="L95" s="30"/>
    </row>
    <row r="96" spans="2:47" s="1" customFormat="1" ht="22.9" customHeight="1">
      <c r="B96" s="30"/>
      <c r="C96" s="97" t="s">
        <v>100</v>
      </c>
      <c r="J96" s="64">
        <f>J123</f>
        <v>0</v>
      </c>
      <c r="L96" s="30"/>
      <c r="AU96" s="15" t="s">
        <v>101</v>
      </c>
    </row>
    <row r="97" spans="2:12" s="8" customFormat="1" ht="24.95" customHeight="1">
      <c r="B97" s="98"/>
      <c r="D97" s="99" t="s">
        <v>102</v>
      </c>
      <c r="E97" s="100"/>
      <c r="F97" s="100"/>
      <c r="G97" s="100"/>
      <c r="H97" s="100"/>
      <c r="I97" s="100"/>
      <c r="J97" s="101">
        <f>J124</f>
        <v>0</v>
      </c>
      <c r="L97" s="98"/>
    </row>
    <row r="98" spans="2:12" s="9" customFormat="1" ht="19.899999999999999" customHeight="1">
      <c r="B98" s="102"/>
      <c r="D98" s="103" t="s">
        <v>103</v>
      </c>
      <c r="E98" s="104"/>
      <c r="F98" s="104"/>
      <c r="G98" s="104"/>
      <c r="H98" s="104"/>
      <c r="I98" s="104"/>
      <c r="J98" s="105">
        <f>J125</f>
        <v>0</v>
      </c>
      <c r="L98" s="102"/>
    </row>
    <row r="99" spans="2:12" s="9" customFormat="1" ht="19.899999999999999" customHeight="1">
      <c r="B99" s="102"/>
      <c r="D99" s="103" t="s">
        <v>104</v>
      </c>
      <c r="E99" s="104"/>
      <c r="F99" s="104"/>
      <c r="G99" s="104"/>
      <c r="H99" s="104"/>
      <c r="I99" s="104"/>
      <c r="J99" s="105">
        <f>J184</f>
        <v>0</v>
      </c>
      <c r="L99" s="102"/>
    </row>
    <row r="100" spans="2:12" s="9" customFormat="1" ht="19.899999999999999" customHeight="1">
      <c r="B100" s="102"/>
      <c r="D100" s="103" t="s">
        <v>105</v>
      </c>
      <c r="E100" s="104"/>
      <c r="F100" s="104"/>
      <c r="G100" s="104"/>
      <c r="H100" s="104"/>
      <c r="I100" s="104"/>
      <c r="J100" s="105">
        <f>J193</f>
        <v>0</v>
      </c>
      <c r="L100" s="102"/>
    </row>
    <row r="101" spans="2:12" s="9" customFormat="1" ht="19.899999999999999" customHeight="1">
      <c r="B101" s="102"/>
      <c r="D101" s="103" t="s">
        <v>106</v>
      </c>
      <c r="E101" s="104"/>
      <c r="F101" s="104"/>
      <c r="G101" s="104"/>
      <c r="H101" s="104"/>
      <c r="I101" s="104"/>
      <c r="J101" s="105">
        <f>J210</f>
        <v>0</v>
      </c>
      <c r="L101" s="102"/>
    </row>
    <row r="102" spans="2:12" s="9" customFormat="1" ht="19.899999999999999" customHeight="1">
      <c r="B102" s="102"/>
      <c r="D102" s="103" t="s">
        <v>107</v>
      </c>
      <c r="E102" s="104"/>
      <c r="F102" s="104"/>
      <c r="G102" s="104"/>
      <c r="H102" s="104"/>
      <c r="I102" s="104"/>
      <c r="J102" s="105">
        <f>J243</f>
        <v>0</v>
      </c>
      <c r="L102" s="102"/>
    </row>
    <row r="103" spans="2:12" s="9" customFormat="1" ht="19.899999999999999" customHeight="1">
      <c r="B103" s="102"/>
      <c r="D103" s="103" t="s">
        <v>108</v>
      </c>
      <c r="E103" s="104"/>
      <c r="F103" s="104"/>
      <c r="G103" s="104"/>
      <c r="H103" s="104"/>
      <c r="I103" s="104"/>
      <c r="J103" s="105">
        <f>J260</f>
        <v>0</v>
      </c>
      <c r="L103" s="102"/>
    </row>
    <row r="104" spans="2:12" s="1" customFormat="1" ht="21.75" customHeight="1">
      <c r="B104" s="30"/>
      <c r="L104" s="30"/>
    </row>
    <row r="105" spans="2:12" s="1" customFormat="1" ht="6.95" customHeight="1">
      <c r="B105" s="42"/>
      <c r="C105" s="43"/>
      <c r="D105" s="43"/>
      <c r="E105" s="43"/>
      <c r="F105" s="43"/>
      <c r="G105" s="43"/>
      <c r="H105" s="43"/>
      <c r="I105" s="43"/>
      <c r="J105" s="43"/>
      <c r="K105" s="43"/>
      <c r="L105" s="30"/>
    </row>
    <row r="109" spans="2:12" s="1" customFormat="1" ht="6.95" customHeight="1">
      <c r="B109" s="44"/>
      <c r="C109" s="45"/>
      <c r="D109" s="45"/>
      <c r="E109" s="45"/>
      <c r="F109" s="45"/>
      <c r="G109" s="45"/>
      <c r="H109" s="45"/>
      <c r="I109" s="45"/>
      <c r="J109" s="45"/>
      <c r="K109" s="45"/>
      <c r="L109" s="30"/>
    </row>
    <row r="110" spans="2:12" s="1" customFormat="1" ht="24.95" customHeight="1">
      <c r="B110" s="30"/>
      <c r="C110" s="19" t="s">
        <v>109</v>
      </c>
      <c r="L110" s="30"/>
    </row>
    <row r="111" spans="2:12" s="1" customFormat="1" ht="6.95" customHeight="1">
      <c r="B111" s="30"/>
      <c r="L111" s="30"/>
    </row>
    <row r="112" spans="2:12" s="1" customFormat="1" ht="12" customHeight="1">
      <c r="B112" s="30"/>
      <c r="C112" s="25" t="s">
        <v>16</v>
      </c>
      <c r="L112" s="30"/>
    </row>
    <row r="113" spans="2:65" s="1" customFormat="1" ht="16.5" customHeight="1">
      <c r="B113" s="30"/>
      <c r="E113" s="207" t="str">
        <f>E7</f>
        <v>LANSK-KOLLAROVA-445</v>
      </c>
      <c r="F113" s="208"/>
      <c r="G113" s="208"/>
      <c r="H113" s="208"/>
      <c r="L113" s="30"/>
    </row>
    <row r="114" spans="2:65" s="1" customFormat="1" ht="12" customHeight="1">
      <c r="B114" s="30"/>
      <c r="C114" s="25" t="s">
        <v>95</v>
      </c>
      <c r="L114" s="30"/>
    </row>
    <row r="115" spans="2:65" s="1" customFormat="1" ht="16.5" customHeight="1">
      <c r="B115" s="30"/>
      <c r="E115" s="188" t="str">
        <f>E9</f>
        <v>SO-100 - KOMUNIKACE</v>
      </c>
      <c r="F115" s="209"/>
      <c r="G115" s="209"/>
      <c r="H115" s="209"/>
      <c r="L115" s="30"/>
    </row>
    <row r="116" spans="2:65" s="1" customFormat="1" ht="6.95" customHeight="1">
      <c r="B116" s="30"/>
      <c r="L116" s="30"/>
    </row>
    <row r="117" spans="2:65" s="1" customFormat="1" ht="12" customHeight="1">
      <c r="B117" s="30"/>
      <c r="C117" s="25" t="s">
        <v>21</v>
      </c>
      <c r="F117" s="23" t="str">
        <f>F12</f>
        <v>Lanškroun</v>
      </c>
      <c r="I117" s="25" t="s">
        <v>23</v>
      </c>
      <c r="J117" s="50" t="str">
        <f>IF(J12="","",J12)</f>
        <v>3. 7. 2025</v>
      </c>
      <c r="L117" s="30"/>
    </row>
    <row r="118" spans="2:65" s="1" customFormat="1" ht="6.95" customHeight="1">
      <c r="B118" s="30"/>
      <c r="L118" s="30"/>
    </row>
    <row r="119" spans="2:65" s="1" customFormat="1" ht="25.7" customHeight="1">
      <c r="B119" s="30"/>
      <c r="C119" s="25" t="s">
        <v>25</v>
      </c>
      <c r="F119" s="23" t="str">
        <f>E15</f>
        <v>Město Lanškroun</v>
      </c>
      <c r="I119" s="25" t="s">
        <v>33</v>
      </c>
      <c r="J119" s="28" t="str">
        <f>E21</f>
        <v>Němec-projekce s.r.o.</v>
      </c>
      <c r="L119" s="30"/>
    </row>
    <row r="120" spans="2:65" s="1" customFormat="1" ht="15.2" customHeight="1">
      <c r="B120" s="30"/>
      <c r="C120" s="25" t="s">
        <v>31</v>
      </c>
      <c r="F120" s="23" t="str">
        <f>IF(E18="","",E18)</f>
        <v>Vyplň údaj</v>
      </c>
      <c r="I120" s="25" t="s">
        <v>38</v>
      </c>
      <c r="J120" s="28" t="str">
        <f>E24</f>
        <v>Jaroslav Klíma</v>
      </c>
      <c r="L120" s="30"/>
    </row>
    <row r="121" spans="2:65" s="1" customFormat="1" ht="10.35" customHeight="1">
      <c r="B121" s="30"/>
      <c r="L121" s="30"/>
    </row>
    <row r="122" spans="2:65" s="10" customFormat="1" ht="29.25" customHeight="1">
      <c r="B122" s="106"/>
      <c r="C122" s="107" t="s">
        <v>110</v>
      </c>
      <c r="D122" s="108" t="s">
        <v>68</v>
      </c>
      <c r="E122" s="108" t="s">
        <v>64</v>
      </c>
      <c r="F122" s="108" t="s">
        <v>65</v>
      </c>
      <c r="G122" s="108" t="s">
        <v>111</v>
      </c>
      <c r="H122" s="108" t="s">
        <v>112</v>
      </c>
      <c r="I122" s="108" t="s">
        <v>113</v>
      </c>
      <c r="J122" s="108" t="s">
        <v>99</v>
      </c>
      <c r="K122" s="109" t="s">
        <v>114</v>
      </c>
      <c r="L122" s="106"/>
      <c r="M122" s="57" t="s">
        <v>1</v>
      </c>
      <c r="N122" s="58" t="s">
        <v>47</v>
      </c>
      <c r="O122" s="58" t="s">
        <v>115</v>
      </c>
      <c r="P122" s="58" t="s">
        <v>116</v>
      </c>
      <c r="Q122" s="58" t="s">
        <v>117</v>
      </c>
      <c r="R122" s="58" t="s">
        <v>118</v>
      </c>
      <c r="S122" s="58" t="s">
        <v>119</v>
      </c>
      <c r="T122" s="59" t="s">
        <v>120</v>
      </c>
    </row>
    <row r="123" spans="2:65" s="1" customFormat="1" ht="22.9" customHeight="1">
      <c r="B123" s="30"/>
      <c r="C123" s="62" t="s">
        <v>121</v>
      </c>
      <c r="J123" s="110">
        <f>BK123</f>
        <v>0</v>
      </c>
      <c r="L123" s="30"/>
      <c r="M123" s="60"/>
      <c r="N123" s="51"/>
      <c r="O123" s="51"/>
      <c r="P123" s="111">
        <f>P124</f>
        <v>0</v>
      </c>
      <c r="Q123" s="51"/>
      <c r="R123" s="111">
        <f>R124</f>
        <v>959.49176</v>
      </c>
      <c r="S123" s="51"/>
      <c r="T123" s="112">
        <f>T124</f>
        <v>247.5</v>
      </c>
      <c r="AT123" s="15" t="s">
        <v>82</v>
      </c>
      <c r="AU123" s="15" t="s">
        <v>101</v>
      </c>
      <c r="BK123" s="113">
        <f>BK124</f>
        <v>0</v>
      </c>
    </row>
    <row r="124" spans="2:65" s="11" customFormat="1" ht="25.9" customHeight="1">
      <c r="B124" s="114"/>
      <c r="D124" s="115" t="s">
        <v>82</v>
      </c>
      <c r="E124" s="116" t="s">
        <v>122</v>
      </c>
      <c r="F124" s="116" t="s">
        <v>123</v>
      </c>
      <c r="I124" s="117"/>
      <c r="J124" s="118">
        <f>BK124</f>
        <v>0</v>
      </c>
      <c r="L124" s="114"/>
      <c r="M124" s="119"/>
      <c r="P124" s="120">
        <f>P125+P184+P193+P210+P243+P260</f>
        <v>0</v>
      </c>
      <c r="R124" s="120">
        <f>R125+R184+R193+R210+R243+R260</f>
        <v>959.49176</v>
      </c>
      <c r="T124" s="121">
        <f>T125+T184+T193+T210+T243+T260</f>
        <v>247.5</v>
      </c>
      <c r="AR124" s="115" t="s">
        <v>91</v>
      </c>
      <c r="AT124" s="122" t="s">
        <v>82</v>
      </c>
      <c r="AU124" s="122" t="s">
        <v>83</v>
      </c>
      <c r="AY124" s="115" t="s">
        <v>124</v>
      </c>
      <c r="BK124" s="123">
        <f>BK125+BK184+BK193+BK210+BK243+BK260</f>
        <v>0</v>
      </c>
    </row>
    <row r="125" spans="2:65" s="11" customFormat="1" ht="22.9" customHeight="1">
      <c r="B125" s="114"/>
      <c r="D125" s="115" t="s">
        <v>82</v>
      </c>
      <c r="E125" s="124" t="s">
        <v>91</v>
      </c>
      <c r="F125" s="124" t="s">
        <v>125</v>
      </c>
      <c r="I125" s="117"/>
      <c r="J125" s="125">
        <f>BK125</f>
        <v>0</v>
      </c>
      <c r="L125" s="114"/>
      <c r="M125" s="119"/>
      <c r="P125" s="120">
        <f>SUM(P126:P183)</f>
        <v>0</v>
      </c>
      <c r="R125" s="120">
        <f>SUM(R126:R183)</f>
        <v>1.6E-2</v>
      </c>
      <c r="T125" s="121">
        <f>SUM(T126:T183)</f>
        <v>247.5</v>
      </c>
      <c r="AR125" s="115" t="s">
        <v>91</v>
      </c>
      <c r="AT125" s="122" t="s">
        <v>82</v>
      </c>
      <c r="AU125" s="122" t="s">
        <v>91</v>
      </c>
      <c r="AY125" s="115" t="s">
        <v>124</v>
      </c>
      <c r="BK125" s="123">
        <f>SUM(BK126:BK183)</f>
        <v>0</v>
      </c>
    </row>
    <row r="126" spans="2:65" s="1" customFormat="1" ht="16.5" customHeight="1">
      <c r="B126" s="30"/>
      <c r="C126" s="126" t="s">
        <v>91</v>
      </c>
      <c r="D126" s="127" t="s">
        <v>126</v>
      </c>
      <c r="E126" s="128" t="s">
        <v>127</v>
      </c>
      <c r="F126" s="129" t="s">
        <v>128</v>
      </c>
      <c r="G126" s="130" t="s">
        <v>129</v>
      </c>
      <c r="H126" s="131">
        <v>375</v>
      </c>
      <c r="I126" s="132"/>
      <c r="J126" s="133">
        <f>ROUND(I126*H126,2)</f>
        <v>0</v>
      </c>
      <c r="K126" s="129" t="s">
        <v>130</v>
      </c>
      <c r="L126" s="30"/>
      <c r="M126" s="134" t="s">
        <v>1</v>
      </c>
      <c r="N126" s="135" t="s">
        <v>48</v>
      </c>
      <c r="P126" s="136">
        <f>O126*H126</f>
        <v>0</v>
      </c>
      <c r="Q126" s="136">
        <v>0</v>
      </c>
      <c r="R126" s="136">
        <f>Q126*H126</f>
        <v>0</v>
      </c>
      <c r="S126" s="136">
        <v>0.44</v>
      </c>
      <c r="T126" s="137">
        <f>S126*H126</f>
        <v>165</v>
      </c>
      <c r="AR126" s="138" t="s">
        <v>131</v>
      </c>
      <c r="AT126" s="138" t="s">
        <v>126</v>
      </c>
      <c r="AU126" s="138" t="s">
        <v>93</v>
      </c>
      <c r="AY126" s="15" t="s">
        <v>124</v>
      </c>
      <c r="BE126" s="139">
        <f>IF(N126="základní",J126,0)</f>
        <v>0</v>
      </c>
      <c r="BF126" s="139">
        <f>IF(N126="snížená",J126,0)</f>
        <v>0</v>
      </c>
      <c r="BG126" s="139">
        <f>IF(N126="zákl. přenesená",J126,0)</f>
        <v>0</v>
      </c>
      <c r="BH126" s="139">
        <f>IF(N126="sníž. přenesená",J126,0)</f>
        <v>0</v>
      </c>
      <c r="BI126" s="139">
        <f>IF(N126="nulová",J126,0)</f>
        <v>0</v>
      </c>
      <c r="BJ126" s="15" t="s">
        <v>91</v>
      </c>
      <c r="BK126" s="139">
        <f>ROUND(I126*H126,2)</f>
        <v>0</v>
      </c>
      <c r="BL126" s="15" t="s">
        <v>131</v>
      </c>
      <c r="BM126" s="138" t="s">
        <v>132</v>
      </c>
    </row>
    <row r="127" spans="2:65" s="12" customFormat="1" ht="11.25">
      <c r="B127" s="140"/>
      <c r="D127" s="141" t="s">
        <v>133</v>
      </c>
      <c r="E127" s="142" t="s">
        <v>1</v>
      </c>
      <c r="F127" s="143" t="s">
        <v>134</v>
      </c>
      <c r="H127" s="144">
        <v>375</v>
      </c>
      <c r="I127" s="145"/>
      <c r="L127" s="140"/>
      <c r="M127" s="146"/>
      <c r="T127" s="147"/>
      <c r="AT127" s="142" t="s">
        <v>133</v>
      </c>
      <c r="AU127" s="142" t="s">
        <v>93</v>
      </c>
      <c r="AV127" s="12" t="s">
        <v>93</v>
      </c>
      <c r="AW127" s="12" t="s">
        <v>37</v>
      </c>
      <c r="AX127" s="12" t="s">
        <v>91</v>
      </c>
      <c r="AY127" s="142" t="s">
        <v>124</v>
      </c>
    </row>
    <row r="128" spans="2:65" s="1" customFormat="1" ht="16.5" customHeight="1">
      <c r="B128" s="30"/>
      <c r="C128" s="126" t="s">
        <v>93</v>
      </c>
      <c r="D128" s="127" t="s">
        <v>126</v>
      </c>
      <c r="E128" s="128" t="s">
        <v>135</v>
      </c>
      <c r="F128" s="129" t="s">
        <v>136</v>
      </c>
      <c r="G128" s="130" t="s">
        <v>129</v>
      </c>
      <c r="H128" s="131">
        <v>375</v>
      </c>
      <c r="I128" s="132"/>
      <c r="J128" s="133">
        <f>ROUND(I128*H128,2)</f>
        <v>0</v>
      </c>
      <c r="K128" s="129" t="s">
        <v>130</v>
      </c>
      <c r="L128" s="30"/>
      <c r="M128" s="134" t="s">
        <v>1</v>
      </c>
      <c r="N128" s="135" t="s">
        <v>48</v>
      </c>
      <c r="P128" s="136">
        <f>O128*H128</f>
        <v>0</v>
      </c>
      <c r="Q128" s="136">
        <v>0</v>
      </c>
      <c r="R128" s="136">
        <f>Q128*H128</f>
        <v>0</v>
      </c>
      <c r="S128" s="136">
        <v>0.22</v>
      </c>
      <c r="T128" s="137">
        <f>S128*H128</f>
        <v>82.5</v>
      </c>
      <c r="AR128" s="138" t="s">
        <v>131</v>
      </c>
      <c r="AT128" s="138" t="s">
        <v>126</v>
      </c>
      <c r="AU128" s="138" t="s">
        <v>93</v>
      </c>
      <c r="AY128" s="15" t="s">
        <v>124</v>
      </c>
      <c r="BE128" s="139">
        <f>IF(N128="základní",J128,0)</f>
        <v>0</v>
      </c>
      <c r="BF128" s="139">
        <f>IF(N128="snížená",J128,0)</f>
        <v>0</v>
      </c>
      <c r="BG128" s="139">
        <f>IF(N128="zákl. přenesená",J128,0)</f>
        <v>0</v>
      </c>
      <c r="BH128" s="139">
        <f>IF(N128="sníž. přenesená",J128,0)</f>
        <v>0</v>
      </c>
      <c r="BI128" s="139">
        <f>IF(N128="nulová",J128,0)</f>
        <v>0</v>
      </c>
      <c r="BJ128" s="15" t="s">
        <v>91</v>
      </c>
      <c r="BK128" s="139">
        <f>ROUND(I128*H128,2)</f>
        <v>0</v>
      </c>
      <c r="BL128" s="15" t="s">
        <v>131</v>
      </c>
      <c r="BM128" s="138" t="s">
        <v>137</v>
      </c>
    </row>
    <row r="129" spans="2:65" s="12" customFormat="1" ht="11.25">
      <c r="B129" s="140"/>
      <c r="D129" s="141" t="s">
        <v>133</v>
      </c>
      <c r="E129" s="142" t="s">
        <v>1</v>
      </c>
      <c r="F129" s="143" t="s">
        <v>138</v>
      </c>
      <c r="H129" s="144">
        <v>375</v>
      </c>
      <c r="I129" s="145"/>
      <c r="L129" s="140"/>
      <c r="M129" s="146"/>
      <c r="T129" s="147"/>
      <c r="AT129" s="142" t="s">
        <v>133</v>
      </c>
      <c r="AU129" s="142" t="s">
        <v>93</v>
      </c>
      <c r="AV129" s="12" t="s">
        <v>93</v>
      </c>
      <c r="AW129" s="12" t="s">
        <v>37</v>
      </c>
      <c r="AX129" s="12" t="s">
        <v>91</v>
      </c>
      <c r="AY129" s="142" t="s">
        <v>124</v>
      </c>
    </row>
    <row r="130" spans="2:65" s="1" customFormat="1" ht="16.5" customHeight="1">
      <c r="B130" s="30"/>
      <c r="C130" s="126" t="s">
        <v>139</v>
      </c>
      <c r="D130" s="127" t="s">
        <v>126</v>
      </c>
      <c r="E130" s="128" t="s">
        <v>140</v>
      </c>
      <c r="F130" s="129" t="s">
        <v>141</v>
      </c>
      <c r="G130" s="130" t="s">
        <v>129</v>
      </c>
      <c r="H130" s="131">
        <v>202</v>
      </c>
      <c r="I130" s="132"/>
      <c r="J130" s="133">
        <f>ROUND(I130*H130,2)</f>
        <v>0</v>
      </c>
      <c r="K130" s="129" t="s">
        <v>130</v>
      </c>
      <c r="L130" s="30"/>
      <c r="M130" s="134" t="s">
        <v>1</v>
      </c>
      <c r="N130" s="135" t="s">
        <v>48</v>
      </c>
      <c r="P130" s="136">
        <f>O130*H130</f>
        <v>0</v>
      </c>
      <c r="Q130" s="136">
        <v>0</v>
      </c>
      <c r="R130" s="136">
        <f>Q130*H130</f>
        <v>0</v>
      </c>
      <c r="S130" s="136">
        <v>0</v>
      </c>
      <c r="T130" s="137">
        <f>S130*H130</f>
        <v>0</v>
      </c>
      <c r="AR130" s="138" t="s">
        <v>131</v>
      </c>
      <c r="AT130" s="138" t="s">
        <v>126</v>
      </c>
      <c r="AU130" s="138" t="s">
        <v>93</v>
      </c>
      <c r="AY130" s="15" t="s">
        <v>124</v>
      </c>
      <c r="BE130" s="139">
        <f>IF(N130="základní",J130,0)</f>
        <v>0</v>
      </c>
      <c r="BF130" s="139">
        <f>IF(N130="snížená",J130,0)</f>
        <v>0</v>
      </c>
      <c r="BG130" s="139">
        <f>IF(N130="zákl. přenesená",J130,0)</f>
        <v>0</v>
      </c>
      <c r="BH130" s="139">
        <f>IF(N130="sníž. přenesená",J130,0)</f>
        <v>0</v>
      </c>
      <c r="BI130" s="139">
        <f>IF(N130="nulová",J130,0)</f>
        <v>0</v>
      </c>
      <c r="BJ130" s="15" t="s">
        <v>91</v>
      </c>
      <c r="BK130" s="139">
        <f>ROUND(I130*H130,2)</f>
        <v>0</v>
      </c>
      <c r="BL130" s="15" t="s">
        <v>131</v>
      </c>
      <c r="BM130" s="138" t="s">
        <v>142</v>
      </c>
    </row>
    <row r="131" spans="2:65" s="12" customFormat="1" ht="11.25">
      <c r="B131" s="140"/>
      <c r="D131" s="141" t="s">
        <v>133</v>
      </c>
      <c r="E131" s="142" t="s">
        <v>1</v>
      </c>
      <c r="F131" s="143" t="s">
        <v>143</v>
      </c>
      <c r="H131" s="144">
        <v>202</v>
      </c>
      <c r="I131" s="145"/>
      <c r="L131" s="140"/>
      <c r="M131" s="146"/>
      <c r="T131" s="147"/>
      <c r="AT131" s="142" t="s">
        <v>133</v>
      </c>
      <c r="AU131" s="142" t="s">
        <v>93</v>
      </c>
      <c r="AV131" s="12" t="s">
        <v>93</v>
      </c>
      <c r="AW131" s="12" t="s">
        <v>37</v>
      </c>
      <c r="AX131" s="12" t="s">
        <v>91</v>
      </c>
      <c r="AY131" s="142" t="s">
        <v>124</v>
      </c>
    </row>
    <row r="132" spans="2:65" s="1" customFormat="1" ht="21.75" customHeight="1">
      <c r="B132" s="30"/>
      <c r="C132" s="126" t="s">
        <v>131</v>
      </c>
      <c r="D132" s="127" t="s">
        <v>126</v>
      </c>
      <c r="E132" s="128" t="s">
        <v>144</v>
      </c>
      <c r="F132" s="129" t="s">
        <v>145</v>
      </c>
      <c r="G132" s="130" t="s">
        <v>146</v>
      </c>
      <c r="H132" s="131">
        <v>60.6</v>
      </c>
      <c r="I132" s="132"/>
      <c r="J132" s="133">
        <f>ROUND(I132*H132,2)</f>
        <v>0</v>
      </c>
      <c r="K132" s="129" t="s">
        <v>130</v>
      </c>
      <c r="L132" s="30"/>
      <c r="M132" s="134" t="s">
        <v>1</v>
      </c>
      <c r="N132" s="135" t="s">
        <v>48</v>
      </c>
      <c r="P132" s="136">
        <f>O132*H132</f>
        <v>0</v>
      </c>
      <c r="Q132" s="136">
        <v>0</v>
      </c>
      <c r="R132" s="136">
        <f>Q132*H132</f>
        <v>0</v>
      </c>
      <c r="S132" s="136">
        <v>0</v>
      </c>
      <c r="T132" s="137">
        <f>S132*H132</f>
        <v>0</v>
      </c>
      <c r="AR132" s="138" t="s">
        <v>131</v>
      </c>
      <c r="AT132" s="138" t="s">
        <v>126</v>
      </c>
      <c r="AU132" s="138" t="s">
        <v>93</v>
      </c>
      <c r="AY132" s="15" t="s">
        <v>124</v>
      </c>
      <c r="BE132" s="139">
        <f>IF(N132="základní",J132,0)</f>
        <v>0</v>
      </c>
      <c r="BF132" s="139">
        <f>IF(N132="snížená",J132,0)</f>
        <v>0</v>
      </c>
      <c r="BG132" s="139">
        <f>IF(N132="zákl. přenesená",J132,0)</f>
        <v>0</v>
      </c>
      <c r="BH132" s="139">
        <f>IF(N132="sníž. přenesená",J132,0)</f>
        <v>0</v>
      </c>
      <c r="BI132" s="139">
        <f>IF(N132="nulová",J132,0)</f>
        <v>0</v>
      </c>
      <c r="BJ132" s="15" t="s">
        <v>91</v>
      </c>
      <c r="BK132" s="139">
        <f>ROUND(I132*H132,2)</f>
        <v>0</v>
      </c>
      <c r="BL132" s="15" t="s">
        <v>131</v>
      </c>
      <c r="BM132" s="138" t="s">
        <v>147</v>
      </c>
    </row>
    <row r="133" spans="2:65" s="12" customFormat="1" ht="11.25">
      <c r="B133" s="140"/>
      <c r="D133" s="141" t="s">
        <v>133</v>
      </c>
      <c r="E133" s="142" t="s">
        <v>1</v>
      </c>
      <c r="F133" s="143" t="s">
        <v>148</v>
      </c>
      <c r="H133" s="144">
        <v>60.6</v>
      </c>
      <c r="I133" s="145"/>
      <c r="L133" s="140"/>
      <c r="M133" s="146"/>
      <c r="T133" s="147"/>
      <c r="AT133" s="142" t="s">
        <v>133</v>
      </c>
      <c r="AU133" s="142" t="s">
        <v>93</v>
      </c>
      <c r="AV133" s="12" t="s">
        <v>93</v>
      </c>
      <c r="AW133" s="12" t="s">
        <v>37</v>
      </c>
      <c r="AX133" s="12" t="s">
        <v>91</v>
      </c>
      <c r="AY133" s="142" t="s">
        <v>124</v>
      </c>
    </row>
    <row r="134" spans="2:65" s="1" customFormat="1" ht="21.75" customHeight="1">
      <c r="B134" s="30"/>
      <c r="C134" s="126" t="s">
        <v>149</v>
      </c>
      <c r="D134" s="127" t="s">
        <v>126</v>
      </c>
      <c r="E134" s="128" t="s">
        <v>150</v>
      </c>
      <c r="F134" s="129" t="s">
        <v>151</v>
      </c>
      <c r="G134" s="130" t="s">
        <v>146</v>
      </c>
      <c r="H134" s="131">
        <v>31.5</v>
      </c>
      <c r="I134" s="132"/>
      <c r="J134" s="133">
        <f>ROUND(I134*H134,2)</f>
        <v>0</v>
      </c>
      <c r="K134" s="129" t="s">
        <v>130</v>
      </c>
      <c r="L134" s="30"/>
      <c r="M134" s="134" t="s">
        <v>1</v>
      </c>
      <c r="N134" s="135" t="s">
        <v>48</v>
      </c>
      <c r="P134" s="136">
        <f>O134*H134</f>
        <v>0</v>
      </c>
      <c r="Q134" s="136">
        <v>0</v>
      </c>
      <c r="R134" s="136">
        <f>Q134*H134</f>
        <v>0</v>
      </c>
      <c r="S134" s="136">
        <v>0</v>
      </c>
      <c r="T134" s="137">
        <f>S134*H134</f>
        <v>0</v>
      </c>
      <c r="AR134" s="138" t="s">
        <v>131</v>
      </c>
      <c r="AT134" s="138" t="s">
        <v>126</v>
      </c>
      <c r="AU134" s="138" t="s">
        <v>93</v>
      </c>
      <c r="AY134" s="15" t="s">
        <v>124</v>
      </c>
      <c r="BE134" s="139">
        <f>IF(N134="základní",J134,0)</f>
        <v>0</v>
      </c>
      <c r="BF134" s="139">
        <f>IF(N134="snížená",J134,0)</f>
        <v>0</v>
      </c>
      <c r="BG134" s="139">
        <f>IF(N134="zákl. přenesená",J134,0)</f>
        <v>0</v>
      </c>
      <c r="BH134" s="139">
        <f>IF(N134="sníž. přenesená",J134,0)</f>
        <v>0</v>
      </c>
      <c r="BI134" s="139">
        <f>IF(N134="nulová",J134,0)</f>
        <v>0</v>
      </c>
      <c r="BJ134" s="15" t="s">
        <v>91</v>
      </c>
      <c r="BK134" s="139">
        <f>ROUND(I134*H134,2)</f>
        <v>0</v>
      </c>
      <c r="BL134" s="15" t="s">
        <v>131</v>
      </c>
      <c r="BM134" s="138" t="s">
        <v>152</v>
      </c>
    </row>
    <row r="135" spans="2:65" s="12" customFormat="1" ht="11.25">
      <c r="B135" s="140"/>
      <c r="D135" s="141" t="s">
        <v>133</v>
      </c>
      <c r="E135" s="142" t="s">
        <v>1</v>
      </c>
      <c r="F135" s="143" t="s">
        <v>153</v>
      </c>
      <c r="H135" s="144">
        <v>31.5</v>
      </c>
      <c r="I135" s="145"/>
      <c r="L135" s="140"/>
      <c r="M135" s="146"/>
      <c r="T135" s="147"/>
      <c r="AT135" s="142" t="s">
        <v>133</v>
      </c>
      <c r="AU135" s="142" t="s">
        <v>93</v>
      </c>
      <c r="AV135" s="12" t="s">
        <v>93</v>
      </c>
      <c r="AW135" s="12" t="s">
        <v>37</v>
      </c>
      <c r="AX135" s="12" t="s">
        <v>91</v>
      </c>
      <c r="AY135" s="142" t="s">
        <v>124</v>
      </c>
    </row>
    <row r="136" spans="2:65" s="1" customFormat="1" ht="21.75" customHeight="1">
      <c r="B136" s="30"/>
      <c r="C136" s="126" t="s">
        <v>154</v>
      </c>
      <c r="D136" s="127" t="s">
        <v>126</v>
      </c>
      <c r="E136" s="128" t="s">
        <v>155</v>
      </c>
      <c r="F136" s="129" t="s">
        <v>156</v>
      </c>
      <c r="G136" s="130" t="s">
        <v>146</v>
      </c>
      <c r="H136" s="131">
        <v>40.4</v>
      </c>
      <c r="I136" s="132"/>
      <c r="J136" s="133">
        <f>ROUND(I136*H136,2)</f>
        <v>0</v>
      </c>
      <c r="K136" s="129" t="s">
        <v>130</v>
      </c>
      <c r="L136" s="30"/>
      <c r="M136" s="134" t="s">
        <v>1</v>
      </c>
      <c r="N136" s="135" t="s">
        <v>48</v>
      </c>
      <c r="P136" s="136">
        <f>O136*H136</f>
        <v>0</v>
      </c>
      <c r="Q136" s="136">
        <v>0</v>
      </c>
      <c r="R136" s="136">
        <f>Q136*H136</f>
        <v>0</v>
      </c>
      <c r="S136" s="136">
        <v>0</v>
      </c>
      <c r="T136" s="137">
        <f>S136*H136</f>
        <v>0</v>
      </c>
      <c r="AR136" s="138" t="s">
        <v>131</v>
      </c>
      <c r="AT136" s="138" t="s">
        <v>126</v>
      </c>
      <c r="AU136" s="138" t="s">
        <v>93</v>
      </c>
      <c r="AY136" s="15" t="s">
        <v>124</v>
      </c>
      <c r="BE136" s="139">
        <f>IF(N136="základní",J136,0)</f>
        <v>0</v>
      </c>
      <c r="BF136" s="139">
        <f>IF(N136="snížená",J136,0)</f>
        <v>0</v>
      </c>
      <c r="BG136" s="139">
        <f>IF(N136="zákl. přenesená",J136,0)</f>
        <v>0</v>
      </c>
      <c r="BH136" s="139">
        <f>IF(N136="sníž. přenesená",J136,0)</f>
        <v>0</v>
      </c>
      <c r="BI136" s="139">
        <f>IF(N136="nulová",J136,0)</f>
        <v>0</v>
      </c>
      <c r="BJ136" s="15" t="s">
        <v>91</v>
      </c>
      <c r="BK136" s="139">
        <f>ROUND(I136*H136,2)</f>
        <v>0</v>
      </c>
      <c r="BL136" s="15" t="s">
        <v>131</v>
      </c>
      <c r="BM136" s="138" t="s">
        <v>157</v>
      </c>
    </row>
    <row r="137" spans="2:65" s="12" customFormat="1" ht="11.25">
      <c r="B137" s="140"/>
      <c r="D137" s="141" t="s">
        <v>133</v>
      </c>
      <c r="E137" s="142" t="s">
        <v>1</v>
      </c>
      <c r="F137" s="143" t="s">
        <v>158</v>
      </c>
      <c r="H137" s="144">
        <v>40.4</v>
      </c>
      <c r="I137" s="145"/>
      <c r="L137" s="140"/>
      <c r="M137" s="146"/>
      <c r="T137" s="147"/>
      <c r="AT137" s="142" t="s">
        <v>133</v>
      </c>
      <c r="AU137" s="142" t="s">
        <v>93</v>
      </c>
      <c r="AV137" s="12" t="s">
        <v>93</v>
      </c>
      <c r="AW137" s="12" t="s">
        <v>37</v>
      </c>
      <c r="AX137" s="12" t="s">
        <v>91</v>
      </c>
      <c r="AY137" s="142" t="s">
        <v>124</v>
      </c>
    </row>
    <row r="138" spans="2:65" s="1" customFormat="1" ht="21.75" customHeight="1">
      <c r="B138" s="30"/>
      <c r="C138" s="126" t="s">
        <v>159</v>
      </c>
      <c r="D138" s="127" t="s">
        <v>126</v>
      </c>
      <c r="E138" s="128" t="s">
        <v>160</v>
      </c>
      <c r="F138" s="129" t="s">
        <v>161</v>
      </c>
      <c r="G138" s="130" t="s">
        <v>146</v>
      </c>
      <c r="H138" s="131">
        <v>92.1</v>
      </c>
      <c r="I138" s="132"/>
      <c r="J138" s="133">
        <f>ROUND(I138*H138,2)</f>
        <v>0</v>
      </c>
      <c r="K138" s="129" t="s">
        <v>130</v>
      </c>
      <c r="L138" s="30"/>
      <c r="M138" s="134" t="s">
        <v>1</v>
      </c>
      <c r="N138" s="135" t="s">
        <v>48</v>
      </c>
      <c r="P138" s="136">
        <f>O138*H138</f>
        <v>0</v>
      </c>
      <c r="Q138" s="136">
        <v>0</v>
      </c>
      <c r="R138" s="136">
        <f>Q138*H138</f>
        <v>0</v>
      </c>
      <c r="S138" s="136">
        <v>0</v>
      </c>
      <c r="T138" s="137">
        <f>S138*H138</f>
        <v>0</v>
      </c>
      <c r="AR138" s="138" t="s">
        <v>131</v>
      </c>
      <c r="AT138" s="138" t="s">
        <v>126</v>
      </c>
      <c r="AU138" s="138" t="s">
        <v>93</v>
      </c>
      <c r="AY138" s="15" t="s">
        <v>124</v>
      </c>
      <c r="BE138" s="139">
        <f>IF(N138="základní",J138,0)</f>
        <v>0</v>
      </c>
      <c r="BF138" s="139">
        <f>IF(N138="snížená",J138,0)</f>
        <v>0</v>
      </c>
      <c r="BG138" s="139">
        <f>IF(N138="zákl. přenesená",J138,0)</f>
        <v>0</v>
      </c>
      <c r="BH138" s="139">
        <f>IF(N138="sníž. přenesená",J138,0)</f>
        <v>0</v>
      </c>
      <c r="BI138" s="139">
        <f>IF(N138="nulová",J138,0)</f>
        <v>0</v>
      </c>
      <c r="BJ138" s="15" t="s">
        <v>91</v>
      </c>
      <c r="BK138" s="139">
        <f>ROUND(I138*H138,2)</f>
        <v>0</v>
      </c>
      <c r="BL138" s="15" t="s">
        <v>131</v>
      </c>
      <c r="BM138" s="138" t="s">
        <v>162</v>
      </c>
    </row>
    <row r="139" spans="2:65" s="12" customFormat="1" ht="11.25">
      <c r="B139" s="140"/>
      <c r="D139" s="141" t="s">
        <v>133</v>
      </c>
      <c r="E139" s="142" t="s">
        <v>1</v>
      </c>
      <c r="F139" s="143" t="s">
        <v>148</v>
      </c>
      <c r="H139" s="144">
        <v>60.6</v>
      </c>
      <c r="I139" s="145"/>
      <c r="L139" s="140"/>
      <c r="M139" s="146"/>
      <c r="T139" s="147"/>
      <c r="AT139" s="142" t="s">
        <v>133</v>
      </c>
      <c r="AU139" s="142" t="s">
        <v>93</v>
      </c>
      <c r="AV139" s="12" t="s">
        <v>93</v>
      </c>
      <c r="AW139" s="12" t="s">
        <v>37</v>
      </c>
      <c r="AX139" s="12" t="s">
        <v>83</v>
      </c>
      <c r="AY139" s="142" t="s">
        <v>124</v>
      </c>
    </row>
    <row r="140" spans="2:65" s="12" customFormat="1" ht="11.25">
      <c r="B140" s="140"/>
      <c r="D140" s="141" t="s">
        <v>133</v>
      </c>
      <c r="E140" s="142" t="s">
        <v>1</v>
      </c>
      <c r="F140" s="143" t="s">
        <v>153</v>
      </c>
      <c r="H140" s="144">
        <v>31.5</v>
      </c>
      <c r="I140" s="145"/>
      <c r="L140" s="140"/>
      <c r="M140" s="146"/>
      <c r="T140" s="147"/>
      <c r="AT140" s="142" t="s">
        <v>133</v>
      </c>
      <c r="AU140" s="142" t="s">
        <v>93</v>
      </c>
      <c r="AV140" s="12" t="s">
        <v>93</v>
      </c>
      <c r="AW140" s="12" t="s">
        <v>37</v>
      </c>
      <c r="AX140" s="12" t="s">
        <v>83</v>
      </c>
      <c r="AY140" s="142" t="s">
        <v>124</v>
      </c>
    </row>
    <row r="141" spans="2:65" s="13" customFormat="1" ht="11.25">
      <c r="B141" s="148"/>
      <c r="D141" s="141" t="s">
        <v>133</v>
      </c>
      <c r="E141" s="149" t="s">
        <v>1</v>
      </c>
      <c r="F141" s="150" t="s">
        <v>163</v>
      </c>
      <c r="H141" s="151">
        <v>92.1</v>
      </c>
      <c r="I141" s="152"/>
      <c r="L141" s="148"/>
      <c r="M141" s="153"/>
      <c r="T141" s="154"/>
      <c r="AT141" s="149" t="s">
        <v>133</v>
      </c>
      <c r="AU141" s="149" t="s">
        <v>93</v>
      </c>
      <c r="AV141" s="13" t="s">
        <v>131</v>
      </c>
      <c r="AW141" s="13" t="s">
        <v>37</v>
      </c>
      <c r="AX141" s="13" t="s">
        <v>91</v>
      </c>
      <c r="AY141" s="149" t="s">
        <v>124</v>
      </c>
    </row>
    <row r="142" spans="2:65" s="1" customFormat="1" ht="24.2" customHeight="1">
      <c r="B142" s="30"/>
      <c r="C142" s="126" t="s">
        <v>164</v>
      </c>
      <c r="D142" s="127" t="s">
        <v>126</v>
      </c>
      <c r="E142" s="128" t="s">
        <v>165</v>
      </c>
      <c r="F142" s="129" t="s">
        <v>166</v>
      </c>
      <c r="G142" s="130" t="s">
        <v>146</v>
      </c>
      <c r="H142" s="131">
        <v>1842</v>
      </c>
      <c r="I142" s="132"/>
      <c r="J142" s="133">
        <f>ROUND(I142*H142,2)</f>
        <v>0</v>
      </c>
      <c r="K142" s="129" t="s">
        <v>130</v>
      </c>
      <c r="L142" s="30"/>
      <c r="M142" s="134" t="s">
        <v>1</v>
      </c>
      <c r="N142" s="135" t="s">
        <v>48</v>
      </c>
      <c r="P142" s="136">
        <f>O142*H142</f>
        <v>0</v>
      </c>
      <c r="Q142" s="136">
        <v>0</v>
      </c>
      <c r="R142" s="136">
        <f>Q142*H142</f>
        <v>0</v>
      </c>
      <c r="S142" s="136">
        <v>0</v>
      </c>
      <c r="T142" s="137">
        <f>S142*H142</f>
        <v>0</v>
      </c>
      <c r="AR142" s="138" t="s">
        <v>131</v>
      </c>
      <c r="AT142" s="138" t="s">
        <v>126</v>
      </c>
      <c r="AU142" s="138" t="s">
        <v>93</v>
      </c>
      <c r="AY142" s="15" t="s">
        <v>124</v>
      </c>
      <c r="BE142" s="139">
        <f>IF(N142="základní",J142,0)</f>
        <v>0</v>
      </c>
      <c r="BF142" s="139">
        <f>IF(N142="snížená",J142,0)</f>
        <v>0</v>
      </c>
      <c r="BG142" s="139">
        <f>IF(N142="zákl. přenesená",J142,0)</f>
        <v>0</v>
      </c>
      <c r="BH142" s="139">
        <f>IF(N142="sníž. přenesená",J142,0)</f>
        <v>0</v>
      </c>
      <c r="BI142" s="139">
        <f>IF(N142="nulová",J142,0)</f>
        <v>0</v>
      </c>
      <c r="BJ142" s="15" t="s">
        <v>91</v>
      </c>
      <c r="BK142" s="139">
        <f>ROUND(I142*H142,2)</f>
        <v>0</v>
      </c>
      <c r="BL142" s="15" t="s">
        <v>131</v>
      </c>
      <c r="BM142" s="138" t="s">
        <v>167</v>
      </c>
    </row>
    <row r="143" spans="2:65" s="12" customFormat="1" ht="11.25">
      <c r="B143" s="140"/>
      <c r="D143" s="141" t="s">
        <v>133</v>
      </c>
      <c r="E143" s="142" t="s">
        <v>1</v>
      </c>
      <c r="F143" s="143" t="s">
        <v>168</v>
      </c>
      <c r="H143" s="144">
        <v>1212</v>
      </c>
      <c r="I143" s="145"/>
      <c r="L143" s="140"/>
      <c r="M143" s="146"/>
      <c r="T143" s="147"/>
      <c r="AT143" s="142" t="s">
        <v>133</v>
      </c>
      <c r="AU143" s="142" t="s">
        <v>93</v>
      </c>
      <c r="AV143" s="12" t="s">
        <v>93</v>
      </c>
      <c r="AW143" s="12" t="s">
        <v>37</v>
      </c>
      <c r="AX143" s="12" t="s">
        <v>83</v>
      </c>
      <c r="AY143" s="142" t="s">
        <v>124</v>
      </c>
    </row>
    <row r="144" spans="2:65" s="12" customFormat="1" ht="11.25">
      <c r="B144" s="140"/>
      <c r="D144" s="141" t="s">
        <v>133</v>
      </c>
      <c r="E144" s="142" t="s">
        <v>1</v>
      </c>
      <c r="F144" s="143" t="s">
        <v>169</v>
      </c>
      <c r="H144" s="144">
        <v>630</v>
      </c>
      <c r="I144" s="145"/>
      <c r="L144" s="140"/>
      <c r="M144" s="146"/>
      <c r="T144" s="147"/>
      <c r="AT144" s="142" t="s">
        <v>133</v>
      </c>
      <c r="AU144" s="142" t="s">
        <v>93</v>
      </c>
      <c r="AV144" s="12" t="s">
        <v>93</v>
      </c>
      <c r="AW144" s="12" t="s">
        <v>37</v>
      </c>
      <c r="AX144" s="12" t="s">
        <v>83</v>
      </c>
      <c r="AY144" s="142" t="s">
        <v>124</v>
      </c>
    </row>
    <row r="145" spans="2:65" s="13" customFormat="1" ht="11.25">
      <c r="B145" s="148"/>
      <c r="D145" s="141" t="s">
        <v>133</v>
      </c>
      <c r="E145" s="149" t="s">
        <v>1</v>
      </c>
      <c r="F145" s="150" t="s">
        <v>163</v>
      </c>
      <c r="H145" s="151">
        <v>1842</v>
      </c>
      <c r="I145" s="152"/>
      <c r="L145" s="148"/>
      <c r="M145" s="153"/>
      <c r="T145" s="154"/>
      <c r="AT145" s="149" t="s">
        <v>133</v>
      </c>
      <c r="AU145" s="149" t="s">
        <v>93</v>
      </c>
      <c r="AV145" s="13" t="s">
        <v>131</v>
      </c>
      <c r="AW145" s="13" t="s">
        <v>37</v>
      </c>
      <c r="AX145" s="13" t="s">
        <v>91</v>
      </c>
      <c r="AY145" s="149" t="s">
        <v>124</v>
      </c>
    </row>
    <row r="146" spans="2:65" s="1" customFormat="1" ht="16.5" customHeight="1">
      <c r="B146" s="30"/>
      <c r="C146" s="126" t="s">
        <v>170</v>
      </c>
      <c r="D146" s="127" t="s">
        <v>126</v>
      </c>
      <c r="E146" s="128" t="s">
        <v>171</v>
      </c>
      <c r="F146" s="129" t="s">
        <v>172</v>
      </c>
      <c r="G146" s="130" t="s">
        <v>146</v>
      </c>
      <c r="H146" s="131">
        <v>132.5</v>
      </c>
      <c r="I146" s="132"/>
      <c r="J146" s="133">
        <f>ROUND(I146*H146,2)</f>
        <v>0</v>
      </c>
      <c r="K146" s="129" t="s">
        <v>130</v>
      </c>
      <c r="L146" s="30"/>
      <c r="M146" s="134" t="s">
        <v>1</v>
      </c>
      <c r="N146" s="135" t="s">
        <v>48</v>
      </c>
      <c r="P146" s="136">
        <f>O146*H146</f>
        <v>0</v>
      </c>
      <c r="Q146" s="136">
        <v>0</v>
      </c>
      <c r="R146" s="136">
        <f>Q146*H146</f>
        <v>0</v>
      </c>
      <c r="S146" s="136">
        <v>0</v>
      </c>
      <c r="T146" s="137">
        <f>S146*H146</f>
        <v>0</v>
      </c>
      <c r="AR146" s="138" t="s">
        <v>131</v>
      </c>
      <c r="AT146" s="138" t="s">
        <v>126</v>
      </c>
      <c r="AU146" s="138" t="s">
        <v>93</v>
      </c>
      <c r="AY146" s="15" t="s">
        <v>124</v>
      </c>
      <c r="BE146" s="139">
        <f>IF(N146="základní",J146,0)</f>
        <v>0</v>
      </c>
      <c r="BF146" s="139">
        <f>IF(N146="snížená",J146,0)</f>
        <v>0</v>
      </c>
      <c r="BG146" s="139">
        <f>IF(N146="zákl. přenesená",J146,0)</f>
        <v>0</v>
      </c>
      <c r="BH146" s="139">
        <f>IF(N146="sníž. přenesená",J146,0)</f>
        <v>0</v>
      </c>
      <c r="BI146" s="139">
        <f>IF(N146="nulová",J146,0)</f>
        <v>0</v>
      </c>
      <c r="BJ146" s="15" t="s">
        <v>91</v>
      </c>
      <c r="BK146" s="139">
        <f>ROUND(I146*H146,2)</f>
        <v>0</v>
      </c>
      <c r="BL146" s="15" t="s">
        <v>131</v>
      </c>
      <c r="BM146" s="138" t="s">
        <v>173</v>
      </c>
    </row>
    <row r="147" spans="2:65" s="12" customFormat="1" ht="11.25">
      <c r="B147" s="140"/>
      <c r="D147" s="141" t="s">
        <v>133</v>
      </c>
      <c r="E147" s="142" t="s">
        <v>1</v>
      </c>
      <c r="F147" s="143" t="s">
        <v>158</v>
      </c>
      <c r="H147" s="144">
        <v>40.4</v>
      </c>
      <c r="I147" s="145"/>
      <c r="L147" s="140"/>
      <c r="M147" s="146"/>
      <c r="T147" s="147"/>
      <c r="AT147" s="142" t="s">
        <v>133</v>
      </c>
      <c r="AU147" s="142" t="s">
        <v>93</v>
      </c>
      <c r="AV147" s="12" t="s">
        <v>93</v>
      </c>
      <c r="AW147" s="12" t="s">
        <v>37</v>
      </c>
      <c r="AX147" s="12" t="s">
        <v>83</v>
      </c>
      <c r="AY147" s="142" t="s">
        <v>124</v>
      </c>
    </row>
    <row r="148" spans="2:65" s="12" customFormat="1" ht="11.25">
      <c r="B148" s="140"/>
      <c r="D148" s="141" t="s">
        <v>133</v>
      </c>
      <c r="E148" s="142" t="s">
        <v>1</v>
      </c>
      <c r="F148" s="143" t="s">
        <v>148</v>
      </c>
      <c r="H148" s="144">
        <v>60.6</v>
      </c>
      <c r="I148" s="145"/>
      <c r="L148" s="140"/>
      <c r="M148" s="146"/>
      <c r="T148" s="147"/>
      <c r="AT148" s="142" t="s">
        <v>133</v>
      </c>
      <c r="AU148" s="142" t="s">
        <v>93</v>
      </c>
      <c r="AV148" s="12" t="s">
        <v>93</v>
      </c>
      <c r="AW148" s="12" t="s">
        <v>37</v>
      </c>
      <c r="AX148" s="12" t="s">
        <v>83</v>
      </c>
      <c r="AY148" s="142" t="s">
        <v>124</v>
      </c>
    </row>
    <row r="149" spans="2:65" s="12" customFormat="1" ht="11.25">
      <c r="B149" s="140"/>
      <c r="D149" s="141" t="s">
        <v>133</v>
      </c>
      <c r="E149" s="142" t="s">
        <v>1</v>
      </c>
      <c r="F149" s="143" t="s">
        <v>153</v>
      </c>
      <c r="H149" s="144">
        <v>31.5</v>
      </c>
      <c r="I149" s="145"/>
      <c r="L149" s="140"/>
      <c r="M149" s="146"/>
      <c r="T149" s="147"/>
      <c r="AT149" s="142" t="s">
        <v>133</v>
      </c>
      <c r="AU149" s="142" t="s">
        <v>93</v>
      </c>
      <c r="AV149" s="12" t="s">
        <v>93</v>
      </c>
      <c r="AW149" s="12" t="s">
        <v>37</v>
      </c>
      <c r="AX149" s="12" t="s">
        <v>83</v>
      </c>
      <c r="AY149" s="142" t="s">
        <v>124</v>
      </c>
    </row>
    <row r="150" spans="2:65" s="13" customFormat="1" ht="11.25">
      <c r="B150" s="148"/>
      <c r="D150" s="141" t="s">
        <v>133</v>
      </c>
      <c r="E150" s="149" t="s">
        <v>1</v>
      </c>
      <c r="F150" s="150" t="s">
        <v>163</v>
      </c>
      <c r="H150" s="151">
        <v>132.5</v>
      </c>
      <c r="I150" s="152"/>
      <c r="L150" s="148"/>
      <c r="M150" s="153"/>
      <c r="T150" s="154"/>
      <c r="AT150" s="149" t="s">
        <v>133</v>
      </c>
      <c r="AU150" s="149" t="s">
        <v>93</v>
      </c>
      <c r="AV150" s="13" t="s">
        <v>131</v>
      </c>
      <c r="AW150" s="13" t="s">
        <v>37</v>
      </c>
      <c r="AX150" s="13" t="s">
        <v>91</v>
      </c>
      <c r="AY150" s="149" t="s">
        <v>124</v>
      </c>
    </row>
    <row r="151" spans="2:65" s="1" customFormat="1" ht="16.5" customHeight="1">
      <c r="B151" s="30"/>
      <c r="C151" s="126" t="s">
        <v>174</v>
      </c>
      <c r="D151" s="127" t="s">
        <v>126</v>
      </c>
      <c r="E151" s="128" t="s">
        <v>175</v>
      </c>
      <c r="F151" s="129" t="s">
        <v>176</v>
      </c>
      <c r="G151" s="130" t="s">
        <v>177</v>
      </c>
      <c r="H151" s="131">
        <v>184.2</v>
      </c>
      <c r="I151" s="132"/>
      <c r="J151" s="133">
        <f>ROUND(I151*H151,2)</f>
        <v>0</v>
      </c>
      <c r="K151" s="129" t="s">
        <v>130</v>
      </c>
      <c r="L151" s="30"/>
      <c r="M151" s="134" t="s">
        <v>1</v>
      </c>
      <c r="N151" s="135" t="s">
        <v>48</v>
      </c>
      <c r="P151" s="136">
        <f>O151*H151</f>
        <v>0</v>
      </c>
      <c r="Q151" s="136">
        <v>0</v>
      </c>
      <c r="R151" s="136">
        <f>Q151*H151</f>
        <v>0</v>
      </c>
      <c r="S151" s="136">
        <v>0</v>
      </c>
      <c r="T151" s="137">
        <f>S151*H151</f>
        <v>0</v>
      </c>
      <c r="AR151" s="138" t="s">
        <v>131</v>
      </c>
      <c r="AT151" s="138" t="s">
        <v>126</v>
      </c>
      <c r="AU151" s="138" t="s">
        <v>93</v>
      </c>
      <c r="AY151" s="15" t="s">
        <v>124</v>
      </c>
      <c r="BE151" s="139">
        <f>IF(N151="základní",J151,0)</f>
        <v>0</v>
      </c>
      <c r="BF151" s="139">
        <f>IF(N151="snížená",J151,0)</f>
        <v>0</v>
      </c>
      <c r="BG151" s="139">
        <f>IF(N151="zákl. přenesená",J151,0)</f>
        <v>0</v>
      </c>
      <c r="BH151" s="139">
        <f>IF(N151="sníž. přenesená",J151,0)</f>
        <v>0</v>
      </c>
      <c r="BI151" s="139">
        <f>IF(N151="nulová",J151,0)</f>
        <v>0</v>
      </c>
      <c r="BJ151" s="15" t="s">
        <v>91</v>
      </c>
      <c r="BK151" s="139">
        <f>ROUND(I151*H151,2)</f>
        <v>0</v>
      </c>
      <c r="BL151" s="15" t="s">
        <v>131</v>
      </c>
      <c r="BM151" s="138" t="s">
        <v>178</v>
      </c>
    </row>
    <row r="152" spans="2:65" s="12" customFormat="1" ht="11.25">
      <c r="B152" s="140"/>
      <c r="D152" s="141" t="s">
        <v>133</v>
      </c>
      <c r="E152" s="142" t="s">
        <v>1</v>
      </c>
      <c r="F152" s="143" t="s">
        <v>179</v>
      </c>
      <c r="H152" s="144">
        <v>121.2</v>
      </c>
      <c r="I152" s="145"/>
      <c r="L152" s="140"/>
      <c r="M152" s="146"/>
      <c r="T152" s="147"/>
      <c r="AT152" s="142" t="s">
        <v>133</v>
      </c>
      <c r="AU152" s="142" t="s">
        <v>93</v>
      </c>
      <c r="AV152" s="12" t="s">
        <v>93</v>
      </c>
      <c r="AW152" s="12" t="s">
        <v>37</v>
      </c>
      <c r="AX152" s="12" t="s">
        <v>83</v>
      </c>
      <c r="AY152" s="142" t="s">
        <v>124</v>
      </c>
    </row>
    <row r="153" spans="2:65" s="12" customFormat="1" ht="11.25">
      <c r="B153" s="140"/>
      <c r="D153" s="141" t="s">
        <v>133</v>
      </c>
      <c r="E153" s="142" t="s">
        <v>1</v>
      </c>
      <c r="F153" s="143" t="s">
        <v>180</v>
      </c>
      <c r="H153" s="144">
        <v>63</v>
      </c>
      <c r="I153" s="145"/>
      <c r="L153" s="140"/>
      <c r="M153" s="146"/>
      <c r="T153" s="147"/>
      <c r="AT153" s="142" t="s">
        <v>133</v>
      </c>
      <c r="AU153" s="142" t="s">
        <v>93</v>
      </c>
      <c r="AV153" s="12" t="s">
        <v>93</v>
      </c>
      <c r="AW153" s="12" t="s">
        <v>37</v>
      </c>
      <c r="AX153" s="12" t="s">
        <v>83</v>
      </c>
      <c r="AY153" s="142" t="s">
        <v>124</v>
      </c>
    </row>
    <row r="154" spans="2:65" s="13" customFormat="1" ht="11.25">
      <c r="B154" s="148"/>
      <c r="D154" s="141" t="s">
        <v>133</v>
      </c>
      <c r="E154" s="149" t="s">
        <v>1</v>
      </c>
      <c r="F154" s="150" t="s">
        <v>163</v>
      </c>
      <c r="H154" s="151">
        <v>184.2</v>
      </c>
      <c r="I154" s="152"/>
      <c r="L154" s="148"/>
      <c r="M154" s="153"/>
      <c r="T154" s="154"/>
      <c r="AT154" s="149" t="s">
        <v>133</v>
      </c>
      <c r="AU154" s="149" t="s">
        <v>93</v>
      </c>
      <c r="AV154" s="13" t="s">
        <v>131</v>
      </c>
      <c r="AW154" s="13" t="s">
        <v>37</v>
      </c>
      <c r="AX154" s="13" t="s">
        <v>91</v>
      </c>
      <c r="AY154" s="149" t="s">
        <v>124</v>
      </c>
    </row>
    <row r="155" spans="2:65" s="1" customFormat="1" ht="16.5" customHeight="1">
      <c r="B155" s="30"/>
      <c r="C155" s="126" t="s">
        <v>181</v>
      </c>
      <c r="D155" s="127" t="s">
        <v>126</v>
      </c>
      <c r="E155" s="128" t="s">
        <v>182</v>
      </c>
      <c r="F155" s="129" t="s">
        <v>183</v>
      </c>
      <c r="G155" s="130" t="s">
        <v>146</v>
      </c>
      <c r="H155" s="131">
        <v>112.3</v>
      </c>
      <c r="I155" s="132"/>
      <c r="J155" s="133">
        <f>ROUND(I155*H155,2)</f>
        <v>0</v>
      </c>
      <c r="K155" s="129" t="s">
        <v>130</v>
      </c>
      <c r="L155" s="30"/>
      <c r="M155" s="134" t="s">
        <v>1</v>
      </c>
      <c r="N155" s="135" t="s">
        <v>48</v>
      </c>
      <c r="P155" s="136">
        <f>O155*H155</f>
        <v>0</v>
      </c>
      <c r="Q155" s="136">
        <v>0</v>
      </c>
      <c r="R155" s="136">
        <f>Q155*H155</f>
        <v>0</v>
      </c>
      <c r="S155" s="136">
        <v>0</v>
      </c>
      <c r="T155" s="137">
        <f>S155*H155</f>
        <v>0</v>
      </c>
      <c r="AR155" s="138" t="s">
        <v>131</v>
      </c>
      <c r="AT155" s="138" t="s">
        <v>126</v>
      </c>
      <c r="AU155" s="138" t="s">
        <v>93</v>
      </c>
      <c r="AY155" s="15" t="s">
        <v>124</v>
      </c>
      <c r="BE155" s="139">
        <f>IF(N155="základní",J155,0)</f>
        <v>0</v>
      </c>
      <c r="BF155" s="139">
        <f>IF(N155="snížená",J155,0)</f>
        <v>0</v>
      </c>
      <c r="BG155" s="139">
        <f>IF(N155="zákl. přenesená",J155,0)</f>
        <v>0</v>
      </c>
      <c r="BH155" s="139">
        <f>IF(N155="sníž. přenesená",J155,0)</f>
        <v>0</v>
      </c>
      <c r="BI155" s="139">
        <f>IF(N155="nulová",J155,0)</f>
        <v>0</v>
      </c>
      <c r="BJ155" s="15" t="s">
        <v>91</v>
      </c>
      <c r="BK155" s="139">
        <f>ROUND(I155*H155,2)</f>
        <v>0</v>
      </c>
      <c r="BL155" s="15" t="s">
        <v>131</v>
      </c>
      <c r="BM155" s="138" t="s">
        <v>184</v>
      </c>
    </row>
    <row r="156" spans="2:65" s="12" customFormat="1" ht="11.25">
      <c r="B156" s="140"/>
      <c r="D156" s="141" t="s">
        <v>133</v>
      </c>
      <c r="E156" s="142" t="s">
        <v>1</v>
      </c>
      <c r="F156" s="143" t="s">
        <v>185</v>
      </c>
      <c r="H156" s="144">
        <v>20.2</v>
      </c>
      <c r="I156" s="145"/>
      <c r="L156" s="140"/>
      <c r="M156" s="146"/>
      <c r="T156" s="147"/>
      <c r="AT156" s="142" t="s">
        <v>133</v>
      </c>
      <c r="AU156" s="142" t="s">
        <v>93</v>
      </c>
      <c r="AV156" s="12" t="s">
        <v>93</v>
      </c>
      <c r="AW156" s="12" t="s">
        <v>37</v>
      </c>
      <c r="AX156" s="12" t="s">
        <v>83</v>
      </c>
      <c r="AY156" s="142" t="s">
        <v>124</v>
      </c>
    </row>
    <row r="157" spans="2:65" s="12" customFormat="1" ht="11.25">
      <c r="B157" s="140"/>
      <c r="D157" s="141" t="s">
        <v>133</v>
      </c>
      <c r="E157" s="142" t="s">
        <v>1</v>
      </c>
      <c r="F157" s="143" t="s">
        <v>148</v>
      </c>
      <c r="H157" s="144">
        <v>60.6</v>
      </c>
      <c r="I157" s="145"/>
      <c r="L157" s="140"/>
      <c r="M157" s="146"/>
      <c r="T157" s="147"/>
      <c r="AT157" s="142" t="s">
        <v>133</v>
      </c>
      <c r="AU157" s="142" t="s">
        <v>93</v>
      </c>
      <c r="AV157" s="12" t="s">
        <v>93</v>
      </c>
      <c r="AW157" s="12" t="s">
        <v>37</v>
      </c>
      <c r="AX157" s="12" t="s">
        <v>83</v>
      </c>
      <c r="AY157" s="142" t="s">
        <v>124</v>
      </c>
    </row>
    <row r="158" spans="2:65" s="12" customFormat="1" ht="11.25">
      <c r="B158" s="140"/>
      <c r="D158" s="141" t="s">
        <v>133</v>
      </c>
      <c r="E158" s="142" t="s">
        <v>1</v>
      </c>
      <c r="F158" s="143" t="s">
        <v>153</v>
      </c>
      <c r="H158" s="144">
        <v>31.5</v>
      </c>
      <c r="I158" s="145"/>
      <c r="L158" s="140"/>
      <c r="M158" s="146"/>
      <c r="T158" s="147"/>
      <c r="AT158" s="142" t="s">
        <v>133</v>
      </c>
      <c r="AU158" s="142" t="s">
        <v>93</v>
      </c>
      <c r="AV158" s="12" t="s">
        <v>93</v>
      </c>
      <c r="AW158" s="12" t="s">
        <v>37</v>
      </c>
      <c r="AX158" s="12" t="s">
        <v>83</v>
      </c>
      <c r="AY158" s="142" t="s">
        <v>124</v>
      </c>
    </row>
    <row r="159" spans="2:65" s="13" customFormat="1" ht="11.25">
      <c r="B159" s="148"/>
      <c r="D159" s="141" t="s">
        <v>133</v>
      </c>
      <c r="E159" s="149" t="s">
        <v>1</v>
      </c>
      <c r="F159" s="150" t="s">
        <v>163</v>
      </c>
      <c r="H159" s="151">
        <v>112.3</v>
      </c>
      <c r="I159" s="152"/>
      <c r="L159" s="148"/>
      <c r="M159" s="153"/>
      <c r="T159" s="154"/>
      <c r="AT159" s="149" t="s">
        <v>133</v>
      </c>
      <c r="AU159" s="149" t="s">
        <v>93</v>
      </c>
      <c r="AV159" s="13" t="s">
        <v>131</v>
      </c>
      <c r="AW159" s="13" t="s">
        <v>37</v>
      </c>
      <c r="AX159" s="13" t="s">
        <v>91</v>
      </c>
      <c r="AY159" s="149" t="s">
        <v>124</v>
      </c>
    </row>
    <row r="160" spans="2:65" s="1" customFormat="1" ht="16.5" customHeight="1">
      <c r="B160" s="30"/>
      <c r="C160" s="126" t="s">
        <v>8</v>
      </c>
      <c r="D160" s="127" t="s">
        <v>126</v>
      </c>
      <c r="E160" s="128" t="s">
        <v>186</v>
      </c>
      <c r="F160" s="129" t="s">
        <v>187</v>
      </c>
      <c r="G160" s="130" t="s">
        <v>129</v>
      </c>
      <c r="H160" s="131">
        <v>848.5</v>
      </c>
      <c r="I160" s="132"/>
      <c r="J160" s="133">
        <f>ROUND(I160*H160,2)</f>
        <v>0</v>
      </c>
      <c r="K160" s="129" t="s">
        <v>130</v>
      </c>
      <c r="L160" s="30"/>
      <c r="M160" s="134" t="s">
        <v>1</v>
      </c>
      <c r="N160" s="135" t="s">
        <v>48</v>
      </c>
      <c r="P160" s="136">
        <f>O160*H160</f>
        <v>0</v>
      </c>
      <c r="Q160" s="136">
        <v>0</v>
      </c>
      <c r="R160" s="136">
        <f>Q160*H160</f>
        <v>0</v>
      </c>
      <c r="S160" s="136">
        <v>0</v>
      </c>
      <c r="T160" s="137">
        <f>S160*H160</f>
        <v>0</v>
      </c>
      <c r="AR160" s="138" t="s">
        <v>131</v>
      </c>
      <c r="AT160" s="138" t="s">
        <v>126</v>
      </c>
      <c r="AU160" s="138" t="s">
        <v>93</v>
      </c>
      <c r="AY160" s="15" t="s">
        <v>124</v>
      </c>
      <c r="BE160" s="139">
        <f>IF(N160="základní",J160,0)</f>
        <v>0</v>
      </c>
      <c r="BF160" s="139">
        <f>IF(N160="snížená",J160,0)</f>
        <v>0</v>
      </c>
      <c r="BG160" s="139">
        <f>IF(N160="zákl. přenesená",J160,0)</f>
        <v>0</v>
      </c>
      <c r="BH160" s="139">
        <f>IF(N160="sníž. přenesená",J160,0)</f>
        <v>0</v>
      </c>
      <c r="BI160" s="139">
        <f>IF(N160="nulová",J160,0)</f>
        <v>0</v>
      </c>
      <c r="BJ160" s="15" t="s">
        <v>91</v>
      </c>
      <c r="BK160" s="139">
        <f>ROUND(I160*H160,2)</f>
        <v>0</v>
      </c>
      <c r="BL160" s="15" t="s">
        <v>131</v>
      </c>
      <c r="BM160" s="138" t="s">
        <v>188</v>
      </c>
    </row>
    <row r="161" spans="2:65" s="12" customFormat="1" ht="11.25">
      <c r="B161" s="140"/>
      <c r="D161" s="141" t="s">
        <v>133</v>
      </c>
      <c r="E161" s="142" t="s">
        <v>1</v>
      </c>
      <c r="F161" s="143" t="s">
        <v>189</v>
      </c>
      <c r="H161" s="144">
        <v>735</v>
      </c>
      <c r="I161" s="145"/>
      <c r="L161" s="140"/>
      <c r="M161" s="146"/>
      <c r="T161" s="147"/>
      <c r="AT161" s="142" t="s">
        <v>133</v>
      </c>
      <c r="AU161" s="142" t="s">
        <v>93</v>
      </c>
      <c r="AV161" s="12" t="s">
        <v>93</v>
      </c>
      <c r="AW161" s="12" t="s">
        <v>37</v>
      </c>
      <c r="AX161" s="12" t="s">
        <v>83</v>
      </c>
      <c r="AY161" s="142" t="s">
        <v>124</v>
      </c>
    </row>
    <row r="162" spans="2:65" s="12" customFormat="1" ht="11.25">
      <c r="B162" s="140"/>
      <c r="D162" s="141" t="s">
        <v>133</v>
      </c>
      <c r="E162" s="142" t="s">
        <v>1</v>
      </c>
      <c r="F162" s="143" t="s">
        <v>190</v>
      </c>
      <c r="H162" s="144">
        <v>113.5</v>
      </c>
      <c r="I162" s="145"/>
      <c r="L162" s="140"/>
      <c r="M162" s="146"/>
      <c r="T162" s="147"/>
      <c r="AT162" s="142" t="s">
        <v>133</v>
      </c>
      <c r="AU162" s="142" t="s">
        <v>93</v>
      </c>
      <c r="AV162" s="12" t="s">
        <v>93</v>
      </c>
      <c r="AW162" s="12" t="s">
        <v>37</v>
      </c>
      <c r="AX162" s="12" t="s">
        <v>83</v>
      </c>
      <c r="AY162" s="142" t="s">
        <v>124</v>
      </c>
    </row>
    <row r="163" spans="2:65" s="13" customFormat="1" ht="11.25">
      <c r="B163" s="148"/>
      <c r="D163" s="141" t="s">
        <v>133</v>
      </c>
      <c r="E163" s="149" t="s">
        <v>1</v>
      </c>
      <c r="F163" s="150" t="s">
        <v>163</v>
      </c>
      <c r="H163" s="151">
        <v>848.5</v>
      </c>
      <c r="I163" s="152"/>
      <c r="L163" s="148"/>
      <c r="M163" s="153"/>
      <c r="T163" s="154"/>
      <c r="AT163" s="149" t="s">
        <v>133</v>
      </c>
      <c r="AU163" s="149" t="s">
        <v>93</v>
      </c>
      <c r="AV163" s="13" t="s">
        <v>131</v>
      </c>
      <c r="AW163" s="13" t="s">
        <v>37</v>
      </c>
      <c r="AX163" s="13" t="s">
        <v>91</v>
      </c>
      <c r="AY163" s="149" t="s">
        <v>124</v>
      </c>
    </row>
    <row r="164" spans="2:65" s="1" customFormat="1" ht="16.5" customHeight="1">
      <c r="B164" s="30"/>
      <c r="C164" s="126" t="s">
        <v>191</v>
      </c>
      <c r="D164" s="127" t="s">
        <v>126</v>
      </c>
      <c r="E164" s="128" t="s">
        <v>192</v>
      </c>
      <c r="F164" s="129" t="s">
        <v>193</v>
      </c>
      <c r="G164" s="130" t="s">
        <v>129</v>
      </c>
      <c r="H164" s="131">
        <v>160</v>
      </c>
      <c r="I164" s="132"/>
      <c r="J164" s="133">
        <f>ROUND(I164*H164,2)</f>
        <v>0</v>
      </c>
      <c r="K164" s="129" t="s">
        <v>130</v>
      </c>
      <c r="L164" s="30"/>
      <c r="M164" s="134" t="s">
        <v>1</v>
      </c>
      <c r="N164" s="135" t="s">
        <v>48</v>
      </c>
      <c r="P164" s="136">
        <f>O164*H164</f>
        <v>0</v>
      </c>
      <c r="Q164" s="136">
        <v>0</v>
      </c>
      <c r="R164" s="136">
        <f>Q164*H164</f>
        <v>0</v>
      </c>
      <c r="S164" s="136">
        <v>0</v>
      </c>
      <c r="T164" s="137">
        <f>S164*H164</f>
        <v>0</v>
      </c>
      <c r="AR164" s="138" t="s">
        <v>131</v>
      </c>
      <c r="AT164" s="138" t="s">
        <v>126</v>
      </c>
      <c r="AU164" s="138" t="s">
        <v>93</v>
      </c>
      <c r="AY164" s="15" t="s">
        <v>124</v>
      </c>
      <c r="BE164" s="139">
        <f>IF(N164="základní",J164,0)</f>
        <v>0</v>
      </c>
      <c r="BF164" s="139">
        <f>IF(N164="snížená",J164,0)</f>
        <v>0</v>
      </c>
      <c r="BG164" s="139">
        <f>IF(N164="zákl. přenesená",J164,0)</f>
        <v>0</v>
      </c>
      <c r="BH164" s="139">
        <f>IF(N164="sníž. přenesená",J164,0)</f>
        <v>0</v>
      </c>
      <c r="BI164" s="139">
        <f>IF(N164="nulová",J164,0)</f>
        <v>0</v>
      </c>
      <c r="BJ164" s="15" t="s">
        <v>91</v>
      </c>
      <c r="BK164" s="139">
        <f>ROUND(I164*H164,2)</f>
        <v>0</v>
      </c>
      <c r="BL164" s="15" t="s">
        <v>131</v>
      </c>
      <c r="BM164" s="138" t="s">
        <v>194</v>
      </c>
    </row>
    <row r="165" spans="2:65" s="12" customFormat="1" ht="11.25">
      <c r="B165" s="140"/>
      <c r="D165" s="141" t="s">
        <v>133</v>
      </c>
      <c r="E165" s="142" t="s">
        <v>1</v>
      </c>
      <c r="F165" s="143" t="s">
        <v>195</v>
      </c>
      <c r="H165" s="144">
        <v>160</v>
      </c>
      <c r="I165" s="145"/>
      <c r="L165" s="140"/>
      <c r="M165" s="146"/>
      <c r="T165" s="147"/>
      <c r="AT165" s="142" t="s">
        <v>133</v>
      </c>
      <c r="AU165" s="142" t="s">
        <v>93</v>
      </c>
      <c r="AV165" s="12" t="s">
        <v>93</v>
      </c>
      <c r="AW165" s="12" t="s">
        <v>37</v>
      </c>
      <c r="AX165" s="12" t="s">
        <v>91</v>
      </c>
      <c r="AY165" s="142" t="s">
        <v>124</v>
      </c>
    </row>
    <row r="166" spans="2:65" s="1" customFormat="1" ht="16.5" customHeight="1">
      <c r="B166" s="30"/>
      <c r="C166" s="126" t="s">
        <v>196</v>
      </c>
      <c r="D166" s="127" t="s">
        <v>126</v>
      </c>
      <c r="E166" s="128" t="s">
        <v>197</v>
      </c>
      <c r="F166" s="129" t="s">
        <v>198</v>
      </c>
      <c r="G166" s="130" t="s">
        <v>129</v>
      </c>
      <c r="H166" s="131">
        <v>160</v>
      </c>
      <c r="I166" s="132"/>
      <c r="J166" s="133">
        <f>ROUND(I166*H166,2)</f>
        <v>0</v>
      </c>
      <c r="K166" s="129" t="s">
        <v>130</v>
      </c>
      <c r="L166" s="30"/>
      <c r="M166" s="134" t="s">
        <v>1</v>
      </c>
      <c r="N166" s="135" t="s">
        <v>48</v>
      </c>
      <c r="P166" s="136">
        <f>O166*H166</f>
        <v>0</v>
      </c>
      <c r="Q166" s="136">
        <v>0</v>
      </c>
      <c r="R166" s="136">
        <f>Q166*H166</f>
        <v>0</v>
      </c>
      <c r="S166" s="136">
        <v>0</v>
      </c>
      <c r="T166" s="137">
        <f>S166*H166</f>
        <v>0</v>
      </c>
      <c r="AR166" s="138" t="s">
        <v>131</v>
      </c>
      <c r="AT166" s="138" t="s">
        <v>126</v>
      </c>
      <c r="AU166" s="138" t="s">
        <v>93</v>
      </c>
      <c r="AY166" s="15" t="s">
        <v>124</v>
      </c>
      <c r="BE166" s="139">
        <f>IF(N166="základní",J166,0)</f>
        <v>0</v>
      </c>
      <c r="BF166" s="139">
        <f>IF(N166="snížená",J166,0)</f>
        <v>0</v>
      </c>
      <c r="BG166" s="139">
        <f>IF(N166="zákl. přenesená",J166,0)</f>
        <v>0</v>
      </c>
      <c r="BH166" s="139">
        <f>IF(N166="sníž. přenesená",J166,0)</f>
        <v>0</v>
      </c>
      <c r="BI166" s="139">
        <f>IF(N166="nulová",J166,0)</f>
        <v>0</v>
      </c>
      <c r="BJ166" s="15" t="s">
        <v>91</v>
      </c>
      <c r="BK166" s="139">
        <f>ROUND(I166*H166,2)</f>
        <v>0</v>
      </c>
      <c r="BL166" s="15" t="s">
        <v>131</v>
      </c>
      <c r="BM166" s="138" t="s">
        <v>199</v>
      </c>
    </row>
    <row r="167" spans="2:65" s="12" customFormat="1" ht="11.25">
      <c r="B167" s="140"/>
      <c r="D167" s="141" t="s">
        <v>133</v>
      </c>
      <c r="E167" s="142" t="s">
        <v>1</v>
      </c>
      <c r="F167" s="143" t="s">
        <v>200</v>
      </c>
      <c r="H167" s="144">
        <v>160</v>
      </c>
      <c r="I167" s="145"/>
      <c r="L167" s="140"/>
      <c r="M167" s="146"/>
      <c r="T167" s="147"/>
      <c r="AT167" s="142" t="s">
        <v>133</v>
      </c>
      <c r="AU167" s="142" t="s">
        <v>93</v>
      </c>
      <c r="AV167" s="12" t="s">
        <v>93</v>
      </c>
      <c r="AW167" s="12" t="s">
        <v>37</v>
      </c>
      <c r="AX167" s="12" t="s">
        <v>91</v>
      </c>
      <c r="AY167" s="142" t="s">
        <v>124</v>
      </c>
    </row>
    <row r="168" spans="2:65" s="1" customFormat="1" ht="16.5" customHeight="1">
      <c r="B168" s="30"/>
      <c r="C168" s="155" t="s">
        <v>201</v>
      </c>
      <c r="D168" s="156" t="s">
        <v>202</v>
      </c>
      <c r="E168" s="157" t="s">
        <v>203</v>
      </c>
      <c r="F168" s="158" t="s">
        <v>204</v>
      </c>
      <c r="G168" s="159" t="s">
        <v>205</v>
      </c>
      <c r="H168" s="160">
        <v>6.4</v>
      </c>
      <c r="I168" s="161"/>
      <c r="J168" s="162">
        <f>ROUND(I168*H168,2)</f>
        <v>0</v>
      </c>
      <c r="K168" s="158" t="s">
        <v>130</v>
      </c>
      <c r="L168" s="163"/>
      <c r="M168" s="164" t="s">
        <v>1</v>
      </c>
      <c r="N168" s="165" t="s">
        <v>48</v>
      </c>
      <c r="P168" s="136">
        <f>O168*H168</f>
        <v>0</v>
      </c>
      <c r="Q168" s="136">
        <v>1E-3</v>
      </c>
      <c r="R168" s="136">
        <f>Q168*H168</f>
        <v>6.4000000000000003E-3</v>
      </c>
      <c r="S168" s="136">
        <v>0</v>
      </c>
      <c r="T168" s="137">
        <f>S168*H168</f>
        <v>0</v>
      </c>
      <c r="AR168" s="138" t="s">
        <v>164</v>
      </c>
      <c r="AT168" s="138" t="s">
        <v>202</v>
      </c>
      <c r="AU168" s="138" t="s">
        <v>93</v>
      </c>
      <c r="AY168" s="15" t="s">
        <v>124</v>
      </c>
      <c r="BE168" s="139">
        <f>IF(N168="základní",J168,0)</f>
        <v>0</v>
      </c>
      <c r="BF168" s="139">
        <f>IF(N168="snížená",J168,0)</f>
        <v>0</v>
      </c>
      <c r="BG168" s="139">
        <f>IF(N168="zákl. přenesená",J168,0)</f>
        <v>0</v>
      </c>
      <c r="BH168" s="139">
        <f>IF(N168="sníž. přenesená",J168,0)</f>
        <v>0</v>
      </c>
      <c r="BI168" s="139">
        <f>IF(N168="nulová",J168,0)</f>
        <v>0</v>
      </c>
      <c r="BJ168" s="15" t="s">
        <v>91</v>
      </c>
      <c r="BK168" s="139">
        <f>ROUND(I168*H168,2)</f>
        <v>0</v>
      </c>
      <c r="BL168" s="15" t="s">
        <v>131</v>
      </c>
      <c r="BM168" s="138" t="s">
        <v>206</v>
      </c>
    </row>
    <row r="169" spans="2:65" s="12" customFormat="1" ht="11.25">
      <c r="B169" s="140"/>
      <c r="D169" s="141" t="s">
        <v>133</v>
      </c>
      <c r="E169" s="142" t="s">
        <v>1</v>
      </c>
      <c r="F169" s="143" t="s">
        <v>207</v>
      </c>
      <c r="H169" s="144">
        <v>6.4</v>
      </c>
      <c r="I169" s="145"/>
      <c r="L169" s="140"/>
      <c r="M169" s="146"/>
      <c r="T169" s="147"/>
      <c r="AT169" s="142" t="s">
        <v>133</v>
      </c>
      <c r="AU169" s="142" t="s">
        <v>93</v>
      </c>
      <c r="AV169" s="12" t="s">
        <v>93</v>
      </c>
      <c r="AW169" s="12" t="s">
        <v>37</v>
      </c>
      <c r="AX169" s="12" t="s">
        <v>91</v>
      </c>
      <c r="AY169" s="142" t="s">
        <v>124</v>
      </c>
    </row>
    <row r="170" spans="2:65" s="1" customFormat="1" ht="21.75" customHeight="1">
      <c r="B170" s="30"/>
      <c r="C170" s="126" t="s">
        <v>208</v>
      </c>
      <c r="D170" s="127" t="s">
        <v>126</v>
      </c>
      <c r="E170" s="128" t="s">
        <v>209</v>
      </c>
      <c r="F170" s="129" t="s">
        <v>210</v>
      </c>
      <c r="G170" s="130" t="s">
        <v>129</v>
      </c>
      <c r="H170" s="131">
        <v>320</v>
      </c>
      <c r="I170" s="132"/>
      <c r="J170" s="133">
        <f>ROUND(I170*H170,2)</f>
        <v>0</v>
      </c>
      <c r="K170" s="129" t="s">
        <v>130</v>
      </c>
      <c r="L170" s="30"/>
      <c r="M170" s="134" t="s">
        <v>1</v>
      </c>
      <c r="N170" s="135" t="s">
        <v>48</v>
      </c>
      <c r="P170" s="136">
        <f>O170*H170</f>
        <v>0</v>
      </c>
      <c r="Q170" s="136">
        <v>0</v>
      </c>
      <c r="R170" s="136">
        <f>Q170*H170</f>
        <v>0</v>
      </c>
      <c r="S170" s="136">
        <v>0</v>
      </c>
      <c r="T170" s="137">
        <f>S170*H170</f>
        <v>0</v>
      </c>
      <c r="AR170" s="138" t="s">
        <v>131</v>
      </c>
      <c r="AT170" s="138" t="s">
        <v>126</v>
      </c>
      <c r="AU170" s="138" t="s">
        <v>93</v>
      </c>
      <c r="AY170" s="15" t="s">
        <v>124</v>
      </c>
      <c r="BE170" s="139">
        <f>IF(N170="základní",J170,0)</f>
        <v>0</v>
      </c>
      <c r="BF170" s="139">
        <f>IF(N170="snížená",J170,0)</f>
        <v>0</v>
      </c>
      <c r="BG170" s="139">
        <f>IF(N170="zákl. přenesená",J170,0)</f>
        <v>0</v>
      </c>
      <c r="BH170" s="139">
        <f>IF(N170="sníž. přenesená",J170,0)</f>
        <v>0</v>
      </c>
      <c r="BI170" s="139">
        <f>IF(N170="nulová",J170,0)</f>
        <v>0</v>
      </c>
      <c r="BJ170" s="15" t="s">
        <v>91</v>
      </c>
      <c r="BK170" s="139">
        <f>ROUND(I170*H170,2)</f>
        <v>0</v>
      </c>
      <c r="BL170" s="15" t="s">
        <v>131</v>
      </c>
      <c r="BM170" s="138" t="s">
        <v>211</v>
      </c>
    </row>
    <row r="171" spans="2:65" s="12" customFormat="1" ht="11.25">
      <c r="B171" s="140"/>
      <c r="D171" s="141" t="s">
        <v>133</v>
      </c>
      <c r="E171" s="142" t="s">
        <v>1</v>
      </c>
      <c r="F171" s="143" t="s">
        <v>212</v>
      </c>
      <c r="H171" s="144">
        <v>320</v>
      </c>
      <c r="I171" s="145"/>
      <c r="L171" s="140"/>
      <c r="M171" s="146"/>
      <c r="T171" s="147"/>
      <c r="AT171" s="142" t="s">
        <v>133</v>
      </c>
      <c r="AU171" s="142" t="s">
        <v>93</v>
      </c>
      <c r="AV171" s="12" t="s">
        <v>93</v>
      </c>
      <c r="AW171" s="12" t="s">
        <v>37</v>
      </c>
      <c r="AX171" s="12" t="s">
        <v>91</v>
      </c>
      <c r="AY171" s="142" t="s">
        <v>124</v>
      </c>
    </row>
    <row r="172" spans="2:65" s="1" customFormat="1" ht="16.5" customHeight="1">
      <c r="B172" s="30"/>
      <c r="C172" s="126" t="s">
        <v>213</v>
      </c>
      <c r="D172" s="127" t="s">
        <v>126</v>
      </c>
      <c r="E172" s="128" t="s">
        <v>214</v>
      </c>
      <c r="F172" s="129" t="s">
        <v>215</v>
      </c>
      <c r="G172" s="130" t="s">
        <v>129</v>
      </c>
      <c r="H172" s="131">
        <v>480</v>
      </c>
      <c r="I172" s="132"/>
      <c r="J172" s="133">
        <f>ROUND(I172*H172,2)</f>
        <v>0</v>
      </c>
      <c r="K172" s="129" t="s">
        <v>130</v>
      </c>
      <c r="L172" s="30"/>
      <c r="M172" s="134" t="s">
        <v>1</v>
      </c>
      <c r="N172" s="135" t="s">
        <v>48</v>
      </c>
      <c r="P172" s="136">
        <f>O172*H172</f>
        <v>0</v>
      </c>
      <c r="Q172" s="136">
        <v>0</v>
      </c>
      <c r="R172" s="136">
        <f>Q172*H172</f>
        <v>0</v>
      </c>
      <c r="S172" s="136">
        <v>0</v>
      </c>
      <c r="T172" s="137">
        <f>S172*H172</f>
        <v>0</v>
      </c>
      <c r="AR172" s="138" t="s">
        <v>131</v>
      </c>
      <c r="AT172" s="138" t="s">
        <v>126</v>
      </c>
      <c r="AU172" s="138" t="s">
        <v>93</v>
      </c>
      <c r="AY172" s="15" t="s">
        <v>124</v>
      </c>
      <c r="BE172" s="139">
        <f>IF(N172="základní",J172,0)</f>
        <v>0</v>
      </c>
      <c r="BF172" s="139">
        <f>IF(N172="snížená",J172,0)</f>
        <v>0</v>
      </c>
      <c r="BG172" s="139">
        <f>IF(N172="zákl. přenesená",J172,0)</f>
        <v>0</v>
      </c>
      <c r="BH172" s="139">
        <f>IF(N172="sníž. přenesená",J172,0)</f>
        <v>0</v>
      </c>
      <c r="BI172" s="139">
        <f>IF(N172="nulová",J172,0)</f>
        <v>0</v>
      </c>
      <c r="BJ172" s="15" t="s">
        <v>91</v>
      </c>
      <c r="BK172" s="139">
        <f>ROUND(I172*H172,2)</f>
        <v>0</v>
      </c>
      <c r="BL172" s="15" t="s">
        <v>131</v>
      </c>
      <c r="BM172" s="138" t="s">
        <v>216</v>
      </c>
    </row>
    <row r="173" spans="2:65" s="12" customFormat="1" ht="11.25">
      <c r="B173" s="140"/>
      <c r="D173" s="141" t="s">
        <v>133</v>
      </c>
      <c r="E173" s="142" t="s">
        <v>1</v>
      </c>
      <c r="F173" s="143" t="s">
        <v>217</v>
      </c>
      <c r="H173" s="144">
        <v>480</v>
      </c>
      <c r="I173" s="145"/>
      <c r="L173" s="140"/>
      <c r="M173" s="146"/>
      <c r="T173" s="147"/>
      <c r="AT173" s="142" t="s">
        <v>133</v>
      </c>
      <c r="AU173" s="142" t="s">
        <v>93</v>
      </c>
      <c r="AV173" s="12" t="s">
        <v>93</v>
      </c>
      <c r="AW173" s="12" t="s">
        <v>37</v>
      </c>
      <c r="AX173" s="12" t="s">
        <v>91</v>
      </c>
      <c r="AY173" s="142" t="s">
        <v>124</v>
      </c>
    </row>
    <row r="174" spans="2:65" s="1" customFormat="1" ht="16.5" customHeight="1">
      <c r="B174" s="30"/>
      <c r="C174" s="126" t="s">
        <v>218</v>
      </c>
      <c r="D174" s="127" t="s">
        <v>126</v>
      </c>
      <c r="E174" s="128" t="s">
        <v>219</v>
      </c>
      <c r="F174" s="129" t="s">
        <v>220</v>
      </c>
      <c r="G174" s="130" t="s">
        <v>177</v>
      </c>
      <c r="H174" s="131">
        <v>0.01</v>
      </c>
      <c r="I174" s="132"/>
      <c r="J174" s="133">
        <f>ROUND(I174*H174,2)</f>
        <v>0</v>
      </c>
      <c r="K174" s="129" t="s">
        <v>130</v>
      </c>
      <c r="L174" s="30"/>
      <c r="M174" s="134" t="s">
        <v>1</v>
      </c>
      <c r="N174" s="135" t="s">
        <v>48</v>
      </c>
      <c r="P174" s="136">
        <f>O174*H174</f>
        <v>0</v>
      </c>
      <c r="Q174" s="136">
        <v>0</v>
      </c>
      <c r="R174" s="136">
        <f>Q174*H174</f>
        <v>0</v>
      </c>
      <c r="S174" s="136">
        <v>0</v>
      </c>
      <c r="T174" s="137">
        <f>S174*H174</f>
        <v>0</v>
      </c>
      <c r="AR174" s="138" t="s">
        <v>131</v>
      </c>
      <c r="AT174" s="138" t="s">
        <v>126</v>
      </c>
      <c r="AU174" s="138" t="s">
        <v>93</v>
      </c>
      <c r="AY174" s="15" t="s">
        <v>124</v>
      </c>
      <c r="BE174" s="139">
        <f>IF(N174="základní",J174,0)</f>
        <v>0</v>
      </c>
      <c r="BF174" s="139">
        <f>IF(N174="snížená",J174,0)</f>
        <v>0</v>
      </c>
      <c r="BG174" s="139">
        <f>IF(N174="zákl. přenesená",J174,0)</f>
        <v>0</v>
      </c>
      <c r="BH174" s="139">
        <f>IF(N174="sníž. přenesená",J174,0)</f>
        <v>0</v>
      </c>
      <c r="BI174" s="139">
        <f>IF(N174="nulová",J174,0)</f>
        <v>0</v>
      </c>
      <c r="BJ174" s="15" t="s">
        <v>91</v>
      </c>
      <c r="BK174" s="139">
        <f>ROUND(I174*H174,2)</f>
        <v>0</v>
      </c>
      <c r="BL174" s="15" t="s">
        <v>131</v>
      </c>
      <c r="BM174" s="138" t="s">
        <v>221</v>
      </c>
    </row>
    <row r="175" spans="2:65" s="12" customFormat="1" ht="11.25">
      <c r="B175" s="140"/>
      <c r="D175" s="141" t="s">
        <v>133</v>
      </c>
      <c r="E175" s="142" t="s">
        <v>1</v>
      </c>
      <c r="F175" s="143" t="s">
        <v>222</v>
      </c>
      <c r="H175" s="144">
        <v>0.01</v>
      </c>
      <c r="I175" s="145"/>
      <c r="L175" s="140"/>
      <c r="M175" s="146"/>
      <c r="T175" s="147"/>
      <c r="AT175" s="142" t="s">
        <v>133</v>
      </c>
      <c r="AU175" s="142" t="s">
        <v>93</v>
      </c>
      <c r="AV175" s="12" t="s">
        <v>93</v>
      </c>
      <c r="AW175" s="12" t="s">
        <v>37</v>
      </c>
      <c r="AX175" s="12" t="s">
        <v>91</v>
      </c>
      <c r="AY175" s="142" t="s">
        <v>124</v>
      </c>
    </row>
    <row r="176" spans="2:65" s="1" customFormat="1" ht="16.5" customHeight="1">
      <c r="B176" s="30"/>
      <c r="C176" s="155" t="s">
        <v>223</v>
      </c>
      <c r="D176" s="156" t="s">
        <v>202</v>
      </c>
      <c r="E176" s="157" t="s">
        <v>224</v>
      </c>
      <c r="F176" s="158" t="s">
        <v>225</v>
      </c>
      <c r="G176" s="159" t="s">
        <v>205</v>
      </c>
      <c r="H176" s="160">
        <v>9.6</v>
      </c>
      <c r="I176" s="161"/>
      <c r="J176" s="162">
        <f>ROUND(I176*H176,2)</f>
        <v>0</v>
      </c>
      <c r="K176" s="158" t="s">
        <v>130</v>
      </c>
      <c r="L176" s="163"/>
      <c r="M176" s="164" t="s">
        <v>1</v>
      </c>
      <c r="N176" s="165" t="s">
        <v>48</v>
      </c>
      <c r="P176" s="136">
        <f>O176*H176</f>
        <v>0</v>
      </c>
      <c r="Q176" s="136">
        <v>1E-3</v>
      </c>
      <c r="R176" s="136">
        <f>Q176*H176</f>
        <v>9.5999999999999992E-3</v>
      </c>
      <c r="S176" s="136">
        <v>0</v>
      </c>
      <c r="T176" s="137">
        <f>S176*H176</f>
        <v>0</v>
      </c>
      <c r="AR176" s="138" t="s">
        <v>164</v>
      </c>
      <c r="AT176" s="138" t="s">
        <v>202</v>
      </c>
      <c r="AU176" s="138" t="s">
        <v>93</v>
      </c>
      <c r="AY176" s="15" t="s">
        <v>124</v>
      </c>
      <c r="BE176" s="139">
        <f>IF(N176="základní",J176,0)</f>
        <v>0</v>
      </c>
      <c r="BF176" s="139">
        <f>IF(N176="snížená",J176,0)</f>
        <v>0</v>
      </c>
      <c r="BG176" s="139">
        <f>IF(N176="zákl. přenesená",J176,0)</f>
        <v>0</v>
      </c>
      <c r="BH176" s="139">
        <f>IF(N176="sníž. přenesená",J176,0)</f>
        <v>0</v>
      </c>
      <c r="BI176" s="139">
        <f>IF(N176="nulová",J176,0)</f>
        <v>0</v>
      </c>
      <c r="BJ176" s="15" t="s">
        <v>91</v>
      </c>
      <c r="BK176" s="139">
        <f>ROUND(I176*H176,2)</f>
        <v>0</v>
      </c>
      <c r="BL176" s="15" t="s">
        <v>131</v>
      </c>
      <c r="BM176" s="138" t="s">
        <v>226</v>
      </c>
    </row>
    <row r="177" spans="2:65" s="12" customFormat="1" ht="11.25">
      <c r="B177" s="140"/>
      <c r="D177" s="141" t="s">
        <v>133</v>
      </c>
      <c r="E177" s="142" t="s">
        <v>1</v>
      </c>
      <c r="F177" s="143" t="s">
        <v>227</v>
      </c>
      <c r="H177" s="144">
        <v>9.6</v>
      </c>
      <c r="I177" s="145"/>
      <c r="L177" s="140"/>
      <c r="M177" s="146"/>
      <c r="T177" s="147"/>
      <c r="AT177" s="142" t="s">
        <v>133</v>
      </c>
      <c r="AU177" s="142" t="s">
        <v>93</v>
      </c>
      <c r="AV177" s="12" t="s">
        <v>93</v>
      </c>
      <c r="AW177" s="12" t="s">
        <v>37</v>
      </c>
      <c r="AX177" s="12" t="s">
        <v>91</v>
      </c>
      <c r="AY177" s="142" t="s">
        <v>124</v>
      </c>
    </row>
    <row r="178" spans="2:65" s="1" customFormat="1" ht="16.5" customHeight="1">
      <c r="B178" s="30"/>
      <c r="C178" s="126" t="s">
        <v>228</v>
      </c>
      <c r="D178" s="127" t="s">
        <v>126</v>
      </c>
      <c r="E178" s="128" t="s">
        <v>229</v>
      </c>
      <c r="F178" s="129" t="s">
        <v>230</v>
      </c>
      <c r="G178" s="130" t="s">
        <v>129</v>
      </c>
      <c r="H178" s="131">
        <v>480</v>
      </c>
      <c r="I178" s="132"/>
      <c r="J178" s="133">
        <f>ROUND(I178*H178,2)</f>
        <v>0</v>
      </c>
      <c r="K178" s="129" t="s">
        <v>130</v>
      </c>
      <c r="L178" s="30"/>
      <c r="M178" s="134" t="s">
        <v>1</v>
      </c>
      <c r="N178" s="135" t="s">
        <v>48</v>
      </c>
      <c r="P178" s="136">
        <f>O178*H178</f>
        <v>0</v>
      </c>
      <c r="Q178" s="136">
        <v>0</v>
      </c>
      <c r="R178" s="136">
        <f>Q178*H178</f>
        <v>0</v>
      </c>
      <c r="S178" s="136">
        <v>0</v>
      </c>
      <c r="T178" s="137">
        <f>S178*H178</f>
        <v>0</v>
      </c>
      <c r="AR178" s="138" t="s">
        <v>131</v>
      </c>
      <c r="AT178" s="138" t="s">
        <v>126</v>
      </c>
      <c r="AU178" s="138" t="s">
        <v>93</v>
      </c>
      <c r="AY178" s="15" t="s">
        <v>124</v>
      </c>
      <c r="BE178" s="139">
        <f>IF(N178="základní",J178,0)</f>
        <v>0</v>
      </c>
      <c r="BF178" s="139">
        <f>IF(N178="snížená",J178,0)</f>
        <v>0</v>
      </c>
      <c r="BG178" s="139">
        <f>IF(N178="zákl. přenesená",J178,0)</f>
        <v>0</v>
      </c>
      <c r="BH178" s="139">
        <f>IF(N178="sníž. přenesená",J178,0)</f>
        <v>0</v>
      </c>
      <c r="BI178" s="139">
        <f>IF(N178="nulová",J178,0)</f>
        <v>0</v>
      </c>
      <c r="BJ178" s="15" t="s">
        <v>91</v>
      </c>
      <c r="BK178" s="139">
        <f>ROUND(I178*H178,2)</f>
        <v>0</v>
      </c>
      <c r="BL178" s="15" t="s">
        <v>131</v>
      </c>
      <c r="BM178" s="138" t="s">
        <v>231</v>
      </c>
    </row>
    <row r="179" spans="2:65" s="12" customFormat="1" ht="22.5">
      <c r="B179" s="140"/>
      <c r="D179" s="141" t="s">
        <v>133</v>
      </c>
      <c r="E179" s="142" t="s">
        <v>1</v>
      </c>
      <c r="F179" s="143" t="s">
        <v>232</v>
      </c>
      <c r="H179" s="144">
        <v>480</v>
      </c>
      <c r="I179" s="145"/>
      <c r="L179" s="140"/>
      <c r="M179" s="146"/>
      <c r="T179" s="147"/>
      <c r="AT179" s="142" t="s">
        <v>133</v>
      </c>
      <c r="AU179" s="142" t="s">
        <v>93</v>
      </c>
      <c r="AV179" s="12" t="s">
        <v>93</v>
      </c>
      <c r="AW179" s="12" t="s">
        <v>37</v>
      </c>
      <c r="AX179" s="12" t="s">
        <v>91</v>
      </c>
      <c r="AY179" s="142" t="s">
        <v>124</v>
      </c>
    </row>
    <row r="180" spans="2:65" s="1" customFormat="1" ht="16.5" customHeight="1">
      <c r="B180" s="30"/>
      <c r="C180" s="126" t="s">
        <v>7</v>
      </c>
      <c r="D180" s="127" t="s">
        <v>126</v>
      </c>
      <c r="E180" s="128" t="s">
        <v>233</v>
      </c>
      <c r="F180" s="129" t="s">
        <v>234</v>
      </c>
      <c r="G180" s="130" t="s">
        <v>146</v>
      </c>
      <c r="H180" s="131">
        <v>4.8</v>
      </c>
      <c r="I180" s="132"/>
      <c r="J180" s="133">
        <f>ROUND(I180*H180,2)</f>
        <v>0</v>
      </c>
      <c r="K180" s="129" t="s">
        <v>130</v>
      </c>
      <c r="L180" s="30"/>
      <c r="M180" s="134" t="s">
        <v>1</v>
      </c>
      <c r="N180" s="135" t="s">
        <v>48</v>
      </c>
      <c r="P180" s="136">
        <f>O180*H180</f>
        <v>0</v>
      </c>
      <c r="Q180" s="136">
        <v>0</v>
      </c>
      <c r="R180" s="136">
        <f>Q180*H180</f>
        <v>0</v>
      </c>
      <c r="S180" s="136">
        <v>0</v>
      </c>
      <c r="T180" s="137">
        <f>S180*H180</f>
        <v>0</v>
      </c>
      <c r="AR180" s="138" t="s">
        <v>131</v>
      </c>
      <c r="AT180" s="138" t="s">
        <v>126</v>
      </c>
      <c r="AU180" s="138" t="s">
        <v>93</v>
      </c>
      <c r="AY180" s="15" t="s">
        <v>124</v>
      </c>
      <c r="BE180" s="139">
        <f>IF(N180="základní",J180,0)</f>
        <v>0</v>
      </c>
      <c r="BF180" s="139">
        <f>IF(N180="snížená",J180,0)</f>
        <v>0</v>
      </c>
      <c r="BG180" s="139">
        <f>IF(N180="zákl. přenesená",J180,0)</f>
        <v>0</v>
      </c>
      <c r="BH180" s="139">
        <f>IF(N180="sníž. přenesená",J180,0)</f>
        <v>0</v>
      </c>
      <c r="BI180" s="139">
        <f>IF(N180="nulová",J180,0)</f>
        <v>0</v>
      </c>
      <c r="BJ180" s="15" t="s">
        <v>91</v>
      </c>
      <c r="BK180" s="139">
        <f>ROUND(I180*H180,2)</f>
        <v>0</v>
      </c>
      <c r="BL180" s="15" t="s">
        <v>131</v>
      </c>
      <c r="BM180" s="138" t="s">
        <v>235</v>
      </c>
    </row>
    <row r="181" spans="2:65" s="12" customFormat="1" ht="11.25">
      <c r="B181" s="140"/>
      <c r="D181" s="141" t="s">
        <v>133</v>
      </c>
      <c r="E181" s="142" t="s">
        <v>1</v>
      </c>
      <c r="F181" s="143" t="s">
        <v>236</v>
      </c>
      <c r="H181" s="144">
        <v>4.8</v>
      </c>
      <c r="I181" s="145"/>
      <c r="L181" s="140"/>
      <c r="M181" s="146"/>
      <c r="T181" s="147"/>
      <c r="AT181" s="142" t="s">
        <v>133</v>
      </c>
      <c r="AU181" s="142" t="s">
        <v>93</v>
      </c>
      <c r="AV181" s="12" t="s">
        <v>93</v>
      </c>
      <c r="AW181" s="12" t="s">
        <v>37</v>
      </c>
      <c r="AX181" s="12" t="s">
        <v>91</v>
      </c>
      <c r="AY181" s="142" t="s">
        <v>124</v>
      </c>
    </row>
    <row r="182" spans="2:65" s="1" customFormat="1" ht="16.5" customHeight="1">
      <c r="B182" s="30"/>
      <c r="C182" s="126" t="s">
        <v>237</v>
      </c>
      <c r="D182" s="127" t="s">
        <v>126</v>
      </c>
      <c r="E182" s="128" t="s">
        <v>238</v>
      </c>
      <c r="F182" s="129" t="s">
        <v>239</v>
      </c>
      <c r="G182" s="130" t="s">
        <v>146</v>
      </c>
      <c r="H182" s="131">
        <v>4.8</v>
      </c>
      <c r="I182" s="132"/>
      <c r="J182" s="133">
        <f>ROUND(I182*H182,2)</f>
        <v>0</v>
      </c>
      <c r="K182" s="129" t="s">
        <v>130</v>
      </c>
      <c r="L182" s="30"/>
      <c r="M182" s="134" t="s">
        <v>1</v>
      </c>
      <c r="N182" s="135" t="s">
        <v>48</v>
      </c>
      <c r="P182" s="136">
        <f>O182*H182</f>
        <v>0</v>
      </c>
      <c r="Q182" s="136">
        <v>0</v>
      </c>
      <c r="R182" s="136">
        <f>Q182*H182</f>
        <v>0</v>
      </c>
      <c r="S182" s="136">
        <v>0</v>
      </c>
      <c r="T182" s="137">
        <f>S182*H182</f>
        <v>0</v>
      </c>
      <c r="AR182" s="138" t="s">
        <v>131</v>
      </c>
      <c r="AT182" s="138" t="s">
        <v>126</v>
      </c>
      <c r="AU182" s="138" t="s">
        <v>93</v>
      </c>
      <c r="AY182" s="15" t="s">
        <v>124</v>
      </c>
      <c r="BE182" s="139">
        <f>IF(N182="základní",J182,0)</f>
        <v>0</v>
      </c>
      <c r="BF182" s="139">
        <f>IF(N182="snížená",J182,0)</f>
        <v>0</v>
      </c>
      <c r="BG182" s="139">
        <f>IF(N182="zákl. přenesená",J182,0)</f>
        <v>0</v>
      </c>
      <c r="BH182" s="139">
        <f>IF(N182="sníž. přenesená",J182,0)</f>
        <v>0</v>
      </c>
      <c r="BI182" s="139">
        <f>IF(N182="nulová",J182,0)</f>
        <v>0</v>
      </c>
      <c r="BJ182" s="15" t="s">
        <v>91</v>
      </c>
      <c r="BK182" s="139">
        <f>ROUND(I182*H182,2)</f>
        <v>0</v>
      </c>
      <c r="BL182" s="15" t="s">
        <v>131</v>
      </c>
      <c r="BM182" s="138" t="s">
        <v>240</v>
      </c>
    </row>
    <row r="183" spans="2:65" s="12" customFormat="1" ht="11.25">
      <c r="B183" s="140"/>
      <c r="D183" s="141" t="s">
        <v>133</v>
      </c>
      <c r="E183" s="142" t="s">
        <v>1</v>
      </c>
      <c r="F183" s="143" t="s">
        <v>236</v>
      </c>
      <c r="H183" s="144">
        <v>4.8</v>
      </c>
      <c r="I183" s="145"/>
      <c r="L183" s="140"/>
      <c r="M183" s="146"/>
      <c r="T183" s="147"/>
      <c r="AT183" s="142" t="s">
        <v>133</v>
      </c>
      <c r="AU183" s="142" t="s">
        <v>93</v>
      </c>
      <c r="AV183" s="12" t="s">
        <v>93</v>
      </c>
      <c r="AW183" s="12" t="s">
        <v>37</v>
      </c>
      <c r="AX183" s="12" t="s">
        <v>91</v>
      </c>
      <c r="AY183" s="142" t="s">
        <v>124</v>
      </c>
    </row>
    <row r="184" spans="2:65" s="11" customFormat="1" ht="22.9" customHeight="1">
      <c r="B184" s="114"/>
      <c r="D184" s="115" t="s">
        <v>82</v>
      </c>
      <c r="E184" s="124" t="s">
        <v>93</v>
      </c>
      <c r="F184" s="124" t="s">
        <v>241</v>
      </c>
      <c r="I184" s="117"/>
      <c r="J184" s="125">
        <f>BK184</f>
        <v>0</v>
      </c>
      <c r="L184" s="114"/>
      <c r="M184" s="119"/>
      <c r="P184" s="120">
        <f>SUM(P185:P192)</f>
        <v>0</v>
      </c>
      <c r="R184" s="120">
        <f>SUM(R185:R192)</f>
        <v>76.159620000000004</v>
      </c>
      <c r="T184" s="121">
        <f>SUM(T185:T192)</f>
        <v>0</v>
      </c>
      <c r="AR184" s="115" t="s">
        <v>91</v>
      </c>
      <c r="AT184" s="122" t="s">
        <v>82</v>
      </c>
      <c r="AU184" s="122" t="s">
        <v>91</v>
      </c>
      <c r="AY184" s="115" t="s">
        <v>124</v>
      </c>
      <c r="BK184" s="123">
        <f>SUM(BK185:BK192)</f>
        <v>0</v>
      </c>
    </row>
    <row r="185" spans="2:65" s="1" customFormat="1" ht="16.5" customHeight="1">
      <c r="B185" s="30"/>
      <c r="C185" s="126" t="s">
        <v>242</v>
      </c>
      <c r="D185" s="127" t="s">
        <v>126</v>
      </c>
      <c r="E185" s="128" t="s">
        <v>243</v>
      </c>
      <c r="F185" s="129" t="s">
        <v>244</v>
      </c>
      <c r="G185" s="130" t="s">
        <v>146</v>
      </c>
      <c r="H185" s="131">
        <v>31.5</v>
      </c>
      <c r="I185" s="132"/>
      <c r="J185" s="133">
        <f>ROUND(I185*H185,2)</f>
        <v>0</v>
      </c>
      <c r="K185" s="129" t="s">
        <v>245</v>
      </c>
      <c r="L185" s="30"/>
      <c r="M185" s="134" t="s">
        <v>1</v>
      </c>
      <c r="N185" s="135" t="s">
        <v>48</v>
      </c>
      <c r="P185" s="136">
        <f>O185*H185</f>
        <v>0</v>
      </c>
      <c r="Q185" s="136">
        <v>1.63</v>
      </c>
      <c r="R185" s="136">
        <f>Q185*H185</f>
        <v>51.344999999999999</v>
      </c>
      <c r="S185" s="136">
        <v>0</v>
      </c>
      <c r="T185" s="137">
        <f>S185*H185</f>
        <v>0</v>
      </c>
      <c r="AR185" s="138" t="s">
        <v>131</v>
      </c>
      <c r="AT185" s="138" t="s">
        <v>126</v>
      </c>
      <c r="AU185" s="138" t="s">
        <v>93</v>
      </c>
      <c r="AY185" s="15" t="s">
        <v>124</v>
      </c>
      <c r="BE185" s="139">
        <f>IF(N185="základní",J185,0)</f>
        <v>0</v>
      </c>
      <c r="BF185" s="139">
        <f>IF(N185="snížená",J185,0)</f>
        <v>0</v>
      </c>
      <c r="BG185" s="139">
        <f>IF(N185="zákl. přenesená",J185,0)</f>
        <v>0</v>
      </c>
      <c r="BH185" s="139">
        <f>IF(N185="sníž. přenesená",J185,0)</f>
        <v>0</v>
      </c>
      <c r="BI185" s="139">
        <f>IF(N185="nulová",J185,0)</f>
        <v>0</v>
      </c>
      <c r="BJ185" s="15" t="s">
        <v>91</v>
      </c>
      <c r="BK185" s="139">
        <f>ROUND(I185*H185,2)</f>
        <v>0</v>
      </c>
      <c r="BL185" s="15" t="s">
        <v>131</v>
      </c>
      <c r="BM185" s="138" t="s">
        <v>246</v>
      </c>
    </row>
    <row r="186" spans="2:65" s="12" customFormat="1" ht="11.25">
      <c r="B186" s="140"/>
      <c r="D186" s="141" t="s">
        <v>133</v>
      </c>
      <c r="E186" s="142" t="s">
        <v>1</v>
      </c>
      <c r="F186" s="143" t="s">
        <v>247</v>
      </c>
      <c r="H186" s="144">
        <v>31.5</v>
      </c>
      <c r="I186" s="145"/>
      <c r="L186" s="140"/>
      <c r="M186" s="146"/>
      <c r="T186" s="147"/>
      <c r="AT186" s="142" t="s">
        <v>133</v>
      </c>
      <c r="AU186" s="142" t="s">
        <v>93</v>
      </c>
      <c r="AV186" s="12" t="s">
        <v>93</v>
      </c>
      <c r="AW186" s="12" t="s">
        <v>37</v>
      </c>
      <c r="AX186" s="12" t="s">
        <v>91</v>
      </c>
      <c r="AY186" s="142" t="s">
        <v>124</v>
      </c>
    </row>
    <row r="187" spans="2:65" s="1" customFormat="1" ht="16.5" customHeight="1">
      <c r="B187" s="30"/>
      <c r="C187" s="126" t="s">
        <v>248</v>
      </c>
      <c r="D187" s="127" t="s">
        <v>126</v>
      </c>
      <c r="E187" s="128" t="s">
        <v>249</v>
      </c>
      <c r="F187" s="129" t="s">
        <v>250</v>
      </c>
      <c r="G187" s="130" t="s">
        <v>129</v>
      </c>
      <c r="H187" s="131">
        <v>216</v>
      </c>
      <c r="I187" s="132"/>
      <c r="J187" s="133">
        <f>ROUND(I187*H187,2)</f>
        <v>0</v>
      </c>
      <c r="K187" s="129" t="s">
        <v>130</v>
      </c>
      <c r="L187" s="30"/>
      <c r="M187" s="134" t="s">
        <v>1</v>
      </c>
      <c r="N187" s="135" t="s">
        <v>48</v>
      </c>
      <c r="P187" s="136">
        <f>O187*H187</f>
        <v>0</v>
      </c>
      <c r="Q187" s="136">
        <v>3.1E-4</v>
      </c>
      <c r="R187" s="136">
        <f>Q187*H187</f>
        <v>6.6960000000000006E-2</v>
      </c>
      <c r="S187" s="136">
        <v>0</v>
      </c>
      <c r="T187" s="137">
        <f>S187*H187</f>
        <v>0</v>
      </c>
      <c r="AR187" s="138" t="s">
        <v>131</v>
      </c>
      <c r="AT187" s="138" t="s">
        <v>126</v>
      </c>
      <c r="AU187" s="138" t="s">
        <v>93</v>
      </c>
      <c r="AY187" s="15" t="s">
        <v>124</v>
      </c>
      <c r="BE187" s="139">
        <f>IF(N187="základní",J187,0)</f>
        <v>0</v>
      </c>
      <c r="BF187" s="139">
        <f>IF(N187="snížená",J187,0)</f>
        <v>0</v>
      </c>
      <c r="BG187" s="139">
        <f>IF(N187="zákl. přenesená",J187,0)</f>
        <v>0</v>
      </c>
      <c r="BH187" s="139">
        <f>IF(N187="sníž. přenesená",J187,0)</f>
        <v>0</v>
      </c>
      <c r="BI187" s="139">
        <f>IF(N187="nulová",J187,0)</f>
        <v>0</v>
      </c>
      <c r="BJ187" s="15" t="s">
        <v>91</v>
      </c>
      <c r="BK187" s="139">
        <f>ROUND(I187*H187,2)</f>
        <v>0</v>
      </c>
      <c r="BL187" s="15" t="s">
        <v>131</v>
      </c>
      <c r="BM187" s="138" t="s">
        <v>251</v>
      </c>
    </row>
    <row r="188" spans="2:65" s="12" customFormat="1" ht="11.25">
      <c r="B188" s="140"/>
      <c r="D188" s="141" t="s">
        <v>133</v>
      </c>
      <c r="E188" s="142" t="s">
        <v>1</v>
      </c>
      <c r="F188" s="143" t="s">
        <v>252</v>
      </c>
      <c r="H188" s="144">
        <v>216</v>
      </c>
      <c r="I188" s="145"/>
      <c r="L188" s="140"/>
      <c r="M188" s="146"/>
      <c r="T188" s="147"/>
      <c r="AT188" s="142" t="s">
        <v>133</v>
      </c>
      <c r="AU188" s="142" t="s">
        <v>93</v>
      </c>
      <c r="AV188" s="12" t="s">
        <v>93</v>
      </c>
      <c r="AW188" s="12" t="s">
        <v>37</v>
      </c>
      <c r="AX188" s="12" t="s">
        <v>91</v>
      </c>
      <c r="AY188" s="142" t="s">
        <v>124</v>
      </c>
    </row>
    <row r="189" spans="2:65" s="1" customFormat="1" ht="16.5" customHeight="1">
      <c r="B189" s="30"/>
      <c r="C189" s="155" t="s">
        <v>253</v>
      </c>
      <c r="D189" s="156" t="s">
        <v>202</v>
      </c>
      <c r="E189" s="157" t="s">
        <v>254</v>
      </c>
      <c r="F189" s="158" t="s">
        <v>255</v>
      </c>
      <c r="G189" s="159" t="s">
        <v>129</v>
      </c>
      <c r="H189" s="160">
        <v>259.2</v>
      </c>
      <c r="I189" s="161"/>
      <c r="J189" s="162">
        <f>ROUND(I189*H189,2)</f>
        <v>0</v>
      </c>
      <c r="K189" s="158" t="s">
        <v>130</v>
      </c>
      <c r="L189" s="163"/>
      <c r="M189" s="164" t="s">
        <v>1</v>
      </c>
      <c r="N189" s="165" t="s">
        <v>48</v>
      </c>
      <c r="P189" s="136">
        <f>O189*H189</f>
        <v>0</v>
      </c>
      <c r="Q189" s="136">
        <v>2.9999999999999997E-4</v>
      </c>
      <c r="R189" s="136">
        <f>Q189*H189</f>
        <v>7.7759999999999996E-2</v>
      </c>
      <c r="S189" s="136">
        <v>0</v>
      </c>
      <c r="T189" s="137">
        <f>S189*H189</f>
        <v>0</v>
      </c>
      <c r="AR189" s="138" t="s">
        <v>164</v>
      </c>
      <c r="AT189" s="138" t="s">
        <v>202</v>
      </c>
      <c r="AU189" s="138" t="s">
        <v>93</v>
      </c>
      <c r="AY189" s="15" t="s">
        <v>124</v>
      </c>
      <c r="BE189" s="139">
        <f>IF(N189="základní",J189,0)</f>
        <v>0</v>
      </c>
      <c r="BF189" s="139">
        <f>IF(N189="snížená",J189,0)</f>
        <v>0</v>
      </c>
      <c r="BG189" s="139">
        <f>IF(N189="zákl. přenesená",J189,0)</f>
        <v>0</v>
      </c>
      <c r="BH189" s="139">
        <f>IF(N189="sníž. přenesená",J189,0)</f>
        <v>0</v>
      </c>
      <c r="BI189" s="139">
        <f>IF(N189="nulová",J189,0)</f>
        <v>0</v>
      </c>
      <c r="BJ189" s="15" t="s">
        <v>91</v>
      </c>
      <c r="BK189" s="139">
        <f>ROUND(I189*H189,2)</f>
        <v>0</v>
      </c>
      <c r="BL189" s="15" t="s">
        <v>131</v>
      </c>
      <c r="BM189" s="138" t="s">
        <v>256</v>
      </c>
    </row>
    <row r="190" spans="2:65" s="12" customFormat="1" ht="11.25">
      <c r="B190" s="140"/>
      <c r="D190" s="141" t="s">
        <v>133</v>
      </c>
      <c r="E190" s="142" t="s">
        <v>1</v>
      </c>
      <c r="F190" s="143" t="s">
        <v>257</v>
      </c>
      <c r="H190" s="144">
        <v>259.2</v>
      </c>
      <c r="I190" s="145"/>
      <c r="L190" s="140"/>
      <c r="M190" s="146"/>
      <c r="T190" s="147"/>
      <c r="AT190" s="142" t="s">
        <v>133</v>
      </c>
      <c r="AU190" s="142" t="s">
        <v>93</v>
      </c>
      <c r="AV190" s="12" t="s">
        <v>93</v>
      </c>
      <c r="AW190" s="12" t="s">
        <v>37</v>
      </c>
      <c r="AX190" s="12" t="s">
        <v>91</v>
      </c>
      <c r="AY190" s="142" t="s">
        <v>124</v>
      </c>
    </row>
    <row r="191" spans="2:65" s="1" customFormat="1" ht="24.2" customHeight="1">
      <c r="B191" s="30"/>
      <c r="C191" s="126" t="s">
        <v>258</v>
      </c>
      <c r="D191" s="127" t="s">
        <v>126</v>
      </c>
      <c r="E191" s="128" t="s">
        <v>259</v>
      </c>
      <c r="F191" s="129" t="s">
        <v>260</v>
      </c>
      <c r="G191" s="130" t="s">
        <v>261</v>
      </c>
      <c r="H191" s="131">
        <v>90</v>
      </c>
      <c r="I191" s="132"/>
      <c r="J191" s="133">
        <f>ROUND(I191*H191,2)</f>
        <v>0</v>
      </c>
      <c r="K191" s="129" t="s">
        <v>130</v>
      </c>
      <c r="L191" s="30"/>
      <c r="M191" s="134" t="s">
        <v>1</v>
      </c>
      <c r="N191" s="135" t="s">
        <v>48</v>
      </c>
      <c r="P191" s="136">
        <f>O191*H191</f>
        <v>0</v>
      </c>
      <c r="Q191" s="136">
        <v>0.27411000000000002</v>
      </c>
      <c r="R191" s="136">
        <f>Q191*H191</f>
        <v>24.669900000000002</v>
      </c>
      <c r="S191" s="136">
        <v>0</v>
      </c>
      <c r="T191" s="137">
        <f>S191*H191</f>
        <v>0</v>
      </c>
      <c r="AR191" s="138" t="s">
        <v>131</v>
      </c>
      <c r="AT191" s="138" t="s">
        <v>126</v>
      </c>
      <c r="AU191" s="138" t="s">
        <v>93</v>
      </c>
      <c r="AY191" s="15" t="s">
        <v>124</v>
      </c>
      <c r="BE191" s="139">
        <f>IF(N191="základní",J191,0)</f>
        <v>0</v>
      </c>
      <c r="BF191" s="139">
        <f>IF(N191="snížená",J191,0)</f>
        <v>0</v>
      </c>
      <c r="BG191" s="139">
        <f>IF(N191="zákl. přenesená",J191,0)</f>
        <v>0</v>
      </c>
      <c r="BH191" s="139">
        <f>IF(N191="sníž. přenesená",J191,0)</f>
        <v>0</v>
      </c>
      <c r="BI191" s="139">
        <f>IF(N191="nulová",J191,0)</f>
        <v>0</v>
      </c>
      <c r="BJ191" s="15" t="s">
        <v>91</v>
      </c>
      <c r="BK191" s="139">
        <f>ROUND(I191*H191,2)</f>
        <v>0</v>
      </c>
      <c r="BL191" s="15" t="s">
        <v>131</v>
      </c>
      <c r="BM191" s="138" t="s">
        <v>262</v>
      </c>
    </row>
    <row r="192" spans="2:65" s="12" customFormat="1" ht="11.25">
      <c r="B192" s="140"/>
      <c r="D192" s="141" t="s">
        <v>133</v>
      </c>
      <c r="E192" s="142" t="s">
        <v>1</v>
      </c>
      <c r="F192" s="143" t="s">
        <v>263</v>
      </c>
      <c r="H192" s="144">
        <v>90</v>
      </c>
      <c r="I192" s="145"/>
      <c r="L192" s="140"/>
      <c r="M192" s="146"/>
      <c r="T192" s="147"/>
      <c r="AT192" s="142" t="s">
        <v>133</v>
      </c>
      <c r="AU192" s="142" t="s">
        <v>93</v>
      </c>
      <c r="AV192" s="12" t="s">
        <v>93</v>
      </c>
      <c r="AW192" s="12" t="s">
        <v>37</v>
      </c>
      <c r="AX192" s="12" t="s">
        <v>91</v>
      </c>
      <c r="AY192" s="142" t="s">
        <v>124</v>
      </c>
    </row>
    <row r="193" spans="2:65" s="11" customFormat="1" ht="22.9" customHeight="1">
      <c r="B193" s="114"/>
      <c r="D193" s="115" t="s">
        <v>82</v>
      </c>
      <c r="E193" s="124" t="s">
        <v>149</v>
      </c>
      <c r="F193" s="124" t="s">
        <v>264</v>
      </c>
      <c r="I193" s="117"/>
      <c r="J193" s="125">
        <f>BK193</f>
        <v>0</v>
      </c>
      <c r="L193" s="114"/>
      <c r="M193" s="119"/>
      <c r="P193" s="120">
        <f>SUM(P194:P209)</f>
        <v>0</v>
      </c>
      <c r="R193" s="120">
        <f>SUM(R194:R209)</f>
        <v>825.48410000000001</v>
      </c>
      <c r="T193" s="121">
        <f>SUM(T194:T209)</f>
        <v>0</v>
      </c>
      <c r="AR193" s="115" t="s">
        <v>91</v>
      </c>
      <c r="AT193" s="122" t="s">
        <v>82</v>
      </c>
      <c r="AU193" s="122" t="s">
        <v>91</v>
      </c>
      <c r="AY193" s="115" t="s">
        <v>124</v>
      </c>
      <c r="BK193" s="123">
        <f>SUM(BK194:BK209)</f>
        <v>0</v>
      </c>
    </row>
    <row r="194" spans="2:65" s="1" customFormat="1" ht="16.5" customHeight="1">
      <c r="B194" s="30"/>
      <c r="C194" s="126" t="s">
        <v>265</v>
      </c>
      <c r="D194" s="127" t="s">
        <v>126</v>
      </c>
      <c r="E194" s="128" t="s">
        <v>266</v>
      </c>
      <c r="F194" s="129" t="s">
        <v>267</v>
      </c>
      <c r="G194" s="130" t="s">
        <v>129</v>
      </c>
      <c r="H194" s="131">
        <v>735</v>
      </c>
      <c r="I194" s="132"/>
      <c r="J194" s="133">
        <f>ROUND(I194*H194,2)</f>
        <v>0</v>
      </c>
      <c r="K194" s="129" t="s">
        <v>130</v>
      </c>
      <c r="L194" s="30"/>
      <c r="M194" s="134" t="s">
        <v>1</v>
      </c>
      <c r="N194" s="135" t="s">
        <v>48</v>
      </c>
      <c r="P194" s="136">
        <f>O194*H194</f>
        <v>0</v>
      </c>
      <c r="Q194" s="136">
        <v>0.34499999999999997</v>
      </c>
      <c r="R194" s="136">
        <f>Q194*H194</f>
        <v>253.57499999999999</v>
      </c>
      <c r="S194" s="136">
        <v>0</v>
      </c>
      <c r="T194" s="137">
        <f>S194*H194</f>
        <v>0</v>
      </c>
      <c r="AR194" s="138" t="s">
        <v>131</v>
      </c>
      <c r="AT194" s="138" t="s">
        <v>126</v>
      </c>
      <c r="AU194" s="138" t="s">
        <v>93</v>
      </c>
      <c r="AY194" s="15" t="s">
        <v>124</v>
      </c>
      <c r="BE194" s="139">
        <f>IF(N194="základní",J194,0)</f>
        <v>0</v>
      </c>
      <c r="BF194" s="139">
        <f>IF(N194="snížená",J194,0)</f>
        <v>0</v>
      </c>
      <c r="BG194" s="139">
        <f>IF(N194="zákl. přenesená",J194,0)</f>
        <v>0</v>
      </c>
      <c r="BH194" s="139">
        <f>IF(N194="sníž. přenesená",J194,0)</f>
        <v>0</v>
      </c>
      <c r="BI194" s="139">
        <f>IF(N194="nulová",J194,0)</f>
        <v>0</v>
      </c>
      <c r="BJ194" s="15" t="s">
        <v>91</v>
      </c>
      <c r="BK194" s="139">
        <f>ROUND(I194*H194,2)</f>
        <v>0</v>
      </c>
      <c r="BL194" s="15" t="s">
        <v>131</v>
      </c>
      <c r="BM194" s="138" t="s">
        <v>268</v>
      </c>
    </row>
    <row r="195" spans="2:65" s="12" customFormat="1" ht="11.25">
      <c r="B195" s="140"/>
      <c r="D195" s="141" t="s">
        <v>133</v>
      </c>
      <c r="E195" s="142" t="s">
        <v>1</v>
      </c>
      <c r="F195" s="143" t="s">
        <v>189</v>
      </c>
      <c r="H195" s="144">
        <v>735</v>
      </c>
      <c r="I195" s="145"/>
      <c r="L195" s="140"/>
      <c r="M195" s="146"/>
      <c r="T195" s="147"/>
      <c r="AT195" s="142" t="s">
        <v>133</v>
      </c>
      <c r="AU195" s="142" t="s">
        <v>93</v>
      </c>
      <c r="AV195" s="12" t="s">
        <v>93</v>
      </c>
      <c r="AW195" s="12" t="s">
        <v>37</v>
      </c>
      <c r="AX195" s="12" t="s">
        <v>91</v>
      </c>
      <c r="AY195" s="142" t="s">
        <v>124</v>
      </c>
    </row>
    <row r="196" spans="2:65" s="1" customFormat="1" ht="16.5" customHeight="1">
      <c r="B196" s="30"/>
      <c r="C196" s="126" t="s">
        <v>269</v>
      </c>
      <c r="D196" s="127" t="s">
        <v>126</v>
      </c>
      <c r="E196" s="128" t="s">
        <v>270</v>
      </c>
      <c r="F196" s="129" t="s">
        <v>271</v>
      </c>
      <c r="G196" s="130" t="s">
        <v>129</v>
      </c>
      <c r="H196" s="131">
        <v>848.5</v>
      </c>
      <c r="I196" s="132"/>
      <c r="J196" s="133">
        <f>ROUND(I196*H196,2)</f>
        <v>0</v>
      </c>
      <c r="K196" s="129" t="s">
        <v>130</v>
      </c>
      <c r="L196" s="30"/>
      <c r="M196" s="134" t="s">
        <v>1</v>
      </c>
      <c r="N196" s="135" t="s">
        <v>48</v>
      </c>
      <c r="P196" s="136">
        <f>O196*H196</f>
        <v>0</v>
      </c>
      <c r="Q196" s="136">
        <v>0.46</v>
      </c>
      <c r="R196" s="136">
        <f>Q196*H196</f>
        <v>390.31</v>
      </c>
      <c r="S196" s="136">
        <v>0</v>
      </c>
      <c r="T196" s="137">
        <f>S196*H196</f>
        <v>0</v>
      </c>
      <c r="AR196" s="138" t="s">
        <v>131</v>
      </c>
      <c r="AT196" s="138" t="s">
        <v>126</v>
      </c>
      <c r="AU196" s="138" t="s">
        <v>93</v>
      </c>
      <c r="AY196" s="15" t="s">
        <v>124</v>
      </c>
      <c r="BE196" s="139">
        <f>IF(N196="základní",J196,0)</f>
        <v>0</v>
      </c>
      <c r="BF196" s="139">
        <f>IF(N196="snížená",J196,0)</f>
        <v>0</v>
      </c>
      <c r="BG196" s="139">
        <f>IF(N196="zákl. přenesená",J196,0)</f>
        <v>0</v>
      </c>
      <c r="BH196" s="139">
        <f>IF(N196="sníž. přenesená",J196,0)</f>
        <v>0</v>
      </c>
      <c r="BI196" s="139">
        <f>IF(N196="nulová",J196,0)</f>
        <v>0</v>
      </c>
      <c r="BJ196" s="15" t="s">
        <v>91</v>
      </c>
      <c r="BK196" s="139">
        <f>ROUND(I196*H196,2)</f>
        <v>0</v>
      </c>
      <c r="BL196" s="15" t="s">
        <v>131</v>
      </c>
      <c r="BM196" s="138" t="s">
        <v>272</v>
      </c>
    </row>
    <row r="197" spans="2:65" s="12" customFormat="1" ht="11.25">
      <c r="B197" s="140"/>
      <c r="D197" s="141" t="s">
        <v>133</v>
      </c>
      <c r="E197" s="142" t="s">
        <v>1</v>
      </c>
      <c r="F197" s="143" t="s">
        <v>189</v>
      </c>
      <c r="H197" s="144">
        <v>735</v>
      </c>
      <c r="I197" s="145"/>
      <c r="L197" s="140"/>
      <c r="M197" s="146"/>
      <c r="T197" s="147"/>
      <c r="AT197" s="142" t="s">
        <v>133</v>
      </c>
      <c r="AU197" s="142" t="s">
        <v>93</v>
      </c>
      <c r="AV197" s="12" t="s">
        <v>93</v>
      </c>
      <c r="AW197" s="12" t="s">
        <v>37</v>
      </c>
      <c r="AX197" s="12" t="s">
        <v>83</v>
      </c>
      <c r="AY197" s="142" t="s">
        <v>124</v>
      </c>
    </row>
    <row r="198" spans="2:65" s="12" customFormat="1" ht="11.25">
      <c r="B198" s="140"/>
      <c r="D198" s="141" t="s">
        <v>133</v>
      </c>
      <c r="E198" s="142" t="s">
        <v>1</v>
      </c>
      <c r="F198" s="143" t="s">
        <v>190</v>
      </c>
      <c r="H198" s="144">
        <v>113.5</v>
      </c>
      <c r="I198" s="145"/>
      <c r="L198" s="140"/>
      <c r="M198" s="146"/>
      <c r="T198" s="147"/>
      <c r="AT198" s="142" t="s">
        <v>133</v>
      </c>
      <c r="AU198" s="142" t="s">
        <v>93</v>
      </c>
      <c r="AV198" s="12" t="s">
        <v>93</v>
      </c>
      <c r="AW198" s="12" t="s">
        <v>37</v>
      </c>
      <c r="AX198" s="12" t="s">
        <v>83</v>
      </c>
      <c r="AY198" s="142" t="s">
        <v>124</v>
      </c>
    </row>
    <row r="199" spans="2:65" s="13" customFormat="1" ht="11.25">
      <c r="B199" s="148"/>
      <c r="D199" s="141" t="s">
        <v>133</v>
      </c>
      <c r="E199" s="149" t="s">
        <v>1</v>
      </c>
      <c r="F199" s="150" t="s">
        <v>163</v>
      </c>
      <c r="H199" s="151">
        <v>848.5</v>
      </c>
      <c r="I199" s="152"/>
      <c r="L199" s="148"/>
      <c r="M199" s="153"/>
      <c r="T199" s="154"/>
      <c r="AT199" s="149" t="s">
        <v>133</v>
      </c>
      <c r="AU199" s="149" t="s">
        <v>93</v>
      </c>
      <c r="AV199" s="13" t="s">
        <v>131</v>
      </c>
      <c r="AW199" s="13" t="s">
        <v>37</v>
      </c>
      <c r="AX199" s="13" t="s">
        <v>91</v>
      </c>
      <c r="AY199" s="149" t="s">
        <v>124</v>
      </c>
    </row>
    <row r="200" spans="2:65" s="1" customFormat="1" ht="16.5" customHeight="1">
      <c r="B200" s="30"/>
      <c r="C200" s="126" t="s">
        <v>273</v>
      </c>
      <c r="D200" s="127" t="s">
        <v>126</v>
      </c>
      <c r="E200" s="128" t="s">
        <v>274</v>
      </c>
      <c r="F200" s="129" t="s">
        <v>275</v>
      </c>
      <c r="G200" s="130" t="s">
        <v>129</v>
      </c>
      <c r="H200" s="131">
        <v>30</v>
      </c>
      <c r="I200" s="132"/>
      <c r="J200" s="133">
        <f>ROUND(I200*H200,2)</f>
        <v>0</v>
      </c>
      <c r="K200" s="129" t="s">
        <v>130</v>
      </c>
      <c r="L200" s="30"/>
      <c r="M200" s="134" t="s">
        <v>1</v>
      </c>
      <c r="N200" s="135" t="s">
        <v>48</v>
      </c>
      <c r="P200" s="136">
        <f>O200*H200</f>
        <v>0</v>
      </c>
      <c r="Q200" s="136">
        <v>8.9219999999999994E-2</v>
      </c>
      <c r="R200" s="136">
        <f>Q200*H200</f>
        <v>2.6765999999999996</v>
      </c>
      <c r="S200" s="136">
        <v>0</v>
      </c>
      <c r="T200" s="137">
        <f>S200*H200</f>
        <v>0</v>
      </c>
      <c r="AR200" s="138" t="s">
        <v>131</v>
      </c>
      <c r="AT200" s="138" t="s">
        <v>126</v>
      </c>
      <c r="AU200" s="138" t="s">
        <v>93</v>
      </c>
      <c r="AY200" s="15" t="s">
        <v>124</v>
      </c>
      <c r="BE200" s="139">
        <f>IF(N200="základní",J200,0)</f>
        <v>0</v>
      </c>
      <c r="BF200" s="139">
        <f>IF(N200="snížená",J200,0)</f>
        <v>0</v>
      </c>
      <c r="BG200" s="139">
        <f>IF(N200="zákl. přenesená",J200,0)</f>
        <v>0</v>
      </c>
      <c r="BH200" s="139">
        <f>IF(N200="sníž. přenesená",J200,0)</f>
        <v>0</v>
      </c>
      <c r="BI200" s="139">
        <f>IF(N200="nulová",J200,0)</f>
        <v>0</v>
      </c>
      <c r="BJ200" s="15" t="s">
        <v>91</v>
      </c>
      <c r="BK200" s="139">
        <f>ROUND(I200*H200,2)</f>
        <v>0</v>
      </c>
      <c r="BL200" s="15" t="s">
        <v>131</v>
      </c>
      <c r="BM200" s="138" t="s">
        <v>276</v>
      </c>
    </row>
    <row r="201" spans="2:65" s="12" customFormat="1" ht="11.25">
      <c r="B201" s="140"/>
      <c r="D201" s="141" t="s">
        <v>133</v>
      </c>
      <c r="E201" s="142" t="s">
        <v>1</v>
      </c>
      <c r="F201" s="143" t="s">
        <v>277</v>
      </c>
      <c r="H201" s="144">
        <v>30</v>
      </c>
      <c r="I201" s="145"/>
      <c r="L201" s="140"/>
      <c r="M201" s="146"/>
      <c r="T201" s="147"/>
      <c r="AT201" s="142" t="s">
        <v>133</v>
      </c>
      <c r="AU201" s="142" t="s">
        <v>93</v>
      </c>
      <c r="AV201" s="12" t="s">
        <v>93</v>
      </c>
      <c r="AW201" s="12" t="s">
        <v>37</v>
      </c>
      <c r="AX201" s="12" t="s">
        <v>91</v>
      </c>
      <c r="AY201" s="142" t="s">
        <v>124</v>
      </c>
    </row>
    <row r="202" spans="2:65" s="1" customFormat="1" ht="16.5" customHeight="1">
      <c r="B202" s="30"/>
      <c r="C202" s="155" t="s">
        <v>278</v>
      </c>
      <c r="D202" s="156" t="s">
        <v>202</v>
      </c>
      <c r="E202" s="157" t="s">
        <v>279</v>
      </c>
      <c r="F202" s="158" t="s">
        <v>280</v>
      </c>
      <c r="G202" s="159" t="s">
        <v>129</v>
      </c>
      <c r="H202" s="160">
        <v>27.5</v>
      </c>
      <c r="I202" s="161"/>
      <c r="J202" s="162">
        <f>ROUND(I202*H202,2)</f>
        <v>0</v>
      </c>
      <c r="K202" s="158" t="s">
        <v>130</v>
      </c>
      <c r="L202" s="163"/>
      <c r="M202" s="164" t="s">
        <v>1</v>
      </c>
      <c r="N202" s="165" t="s">
        <v>48</v>
      </c>
      <c r="P202" s="136">
        <f>O202*H202</f>
        <v>0</v>
      </c>
      <c r="Q202" s="136">
        <v>0.113</v>
      </c>
      <c r="R202" s="136">
        <f>Q202*H202</f>
        <v>3.1074999999999999</v>
      </c>
      <c r="S202" s="136">
        <v>0</v>
      </c>
      <c r="T202" s="137">
        <f>S202*H202</f>
        <v>0</v>
      </c>
      <c r="AR202" s="138" t="s">
        <v>164</v>
      </c>
      <c r="AT202" s="138" t="s">
        <v>202</v>
      </c>
      <c r="AU202" s="138" t="s">
        <v>93</v>
      </c>
      <c r="AY202" s="15" t="s">
        <v>124</v>
      </c>
      <c r="BE202" s="139">
        <f>IF(N202="základní",J202,0)</f>
        <v>0</v>
      </c>
      <c r="BF202" s="139">
        <f>IF(N202="snížená",J202,0)</f>
        <v>0</v>
      </c>
      <c r="BG202" s="139">
        <f>IF(N202="zákl. přenesená",J202,0)</f>
        <v>0</v>
      </c>
      <c r="BH202" s="139">
        <f>IF(N202="sníž. přenesená",J202,0)</f>
        <v>0</v>
      </c>
      <c r="BI202" s="139">
        <f>IF(N202="nulová",J202,0)</f>
        <v>0</v>
      </c>
      <c r="BJ202" s="15" t="s">
        <v>91</v>
      </c>
      <c r="BK202" s="139">
        <f>ROUND(I202*H202,2)</f>
        <v>0</v>
      </c>
      <c r="BL202" s="15" t="s">
        <v>131</v>
      </c>
      <c r="BM202" s="138" t="s">
        <v>281</v>
      </c>
    </row>
    <row r="203" spans="2:65" s="12" customFormat="1" ht="11.25">
      <c r="B203" s="140"/>
      <c r="D203" s="141" t="s">
        <v>133</v>
      </c>
      <c r="E203" s="142" t="s">
        <v>1</v>
      </c>
      <c r="F203" s="143" t="s">
        <v>282</v>
      </c>
      <c r="H203" s="144">
        <v>27.5</v>
      </c>
      <c r="I203" s="145"/>
      <c r="L203" s="140"/>
      <c r="M203" s="146"/>
      <c r="T203" s="147"/>
      <c r="AT203" s="142" t="s">
        <v>133</v>
      </c>
      <c r="AU203" s="142" t="s">
        <v>93</v>
      </c>
      <c r="AV203" s="12" t="s">
        <v>93</v>
      </c>
      <c r="AW203" s="12" t="s">
        <v>37</v>
      </c>
      <c r="AX203" s="12" t="s">
        <v>91</v>
      </c>
      <c r="AY203" s="142" t="s">
        <v>124</v>
      </c>
    </row>
    <row r="204" spans="2:65" s="1" customFormat="1" ht="16.5" customHeight="1">
      <c r="B204" s="30"/>
      <c r="C204" s="155" t="s">
        <v>283</v>
      </c>
      <c r="D204" s="156" t="s">
        <v>202</v>
      </c>
      <c r="E204" s="157" t="s">
        <v>284</v>
      </c>
      <c r="F204" s="158" t="s">
        <v>285</v>
      </c>
      <c r="G204" s="159" t="s">
        <v>129</v>
      </c>
      <c r="H204" s="160">
        <v>5.5</v>
      </c>
      <c r="I204" s="161"/>
      <c r="J204" s="162">
        <f>ROUND(I204*H204,2)</f>
        <v>0</v>
      </c>
      <c r="K204" s="158" t="s">
        <v>130</v>
      </c>
      <c r="L204" s="163"/>
      <c r="M204" s="164" t="s">
        <v>1</v>
      </c>
      <c r="N204" s="165" t="s">
        <v>48</v>
      </c>
      <c r="P204" s="136">
        <f>O204*H204</f>
        <v>0</v>
      </c>
      <c r="Q204" s="136">
        <v>0.13</v>
      </c>
      <c r="R204" s="136">
        <f>Q204*H204</f>
        <v>0.71500000000000008</v>
      </c>
      <c r="S204" s="136">
        <v>0</v>
      </c>
      <c r="T204" s="137">
        <f>S204*H204</f>
        <v>0</v>
      </c>
      <c r="AR204" s="138" t="s">
        <v>164</v>
      </c>
      <c r="AT204" s="138" t="s">
        <v>202</v>
      </c>
      <c r="AU204" s="138" t="s">
        <v>93</v>
      </c>
      <c r="AY204" s="15" t="s">
        <v>124</v>
      </c>
      <c r="BE204" s="139">
        <f>IF(N204="základní",J204,0)</f>
        <v>0</v>
      </c>
      <c r="BF204" s="139">
        <f>IF(N204="snížená",J204,0)</f>
        <v>0</v>
      </c>
      <c r="BG204" s="139">
        <f>IF(N204="zákl. přenesená",J204,0)</f>
        <v>0</v>
      </c>
      <c r="BH204" s="139">
        <f>IF(N204="sníž. přenesená",J204,0)</f>
        <v>0</v>
      </c>
      <c r="BI204" s="139">
        <f>IF(N204="nulová",J204,0)</f>
        <v>0</v>
      </c>
      <c r="BJ204" s="15" t="s">
        <v>91</v>
      </c>
      <c r="BK204" s="139">
        <f>ROUND(I204*H204,2)</f>
        <v>0</v>
      </c>
      <c r="BL204" s="15" t="s">
        <v>131</v>
      </c>
      <c r="BM204" s="138" t="s">
        <v>286</v>
      </c>
    </row>
    <row r="205" spans="2:65" s="12" customFormat="1" ht="11.25">
      <c r="B205" s="140"/>
      <c r="D205" s="141" t="s">
        <v>133</v>
      </c>
      <c r="E205" s="142" t="s">
        <v>1</v>
      </c>
      <c r="F205" s="143" t="s">
        <v>287</v>
      </c>
      <c r="H205" s="144">
        <v>5.5</v>
      </c>
      <c r="I205" s="145"/>
      <c r="L205" s="140"/>
      <c r="M205" s="146"/>
      <c r="T205" s="147"/>
      <c r="AT205" s="142" t="s">
        <v>133</v>
      </c>
      <c r="AU205" s="142" t="s">
        <v>93</v>
      </c>
      <c r="AV205" s="12" t="s">
        <v>93</v>
      </c>
      <c r="AW205" s="12" t="s">
        <v>37</v>
      </c>
      <c r="AX205" s="12" t="s">
        <v>91</v>
      </c>
      <c r="AY205" s="142" t="s">
        <v>124</v>
      </c>
    </row>
    <row r="206" spans="2:65" s="1" customFormat="1" ht="24.2" customHeight="1">
      <c r="B206" s="30"/>
      <c r="C206" s="126" t="s">
        <v>288</v>
      </c>
      <c r="D206" s="127" t="s">
        <v>126</v>
      </c>
      <c r="E206" s="128" t="s">
        <v>289</v>
      </c>
      <c r="F206" s="129" t="s">
        <v>290</v>
      </c>
      <c r="G206" s="130" t="s">
        <v>129</v>
      </c>
      <c r="H206" s="131">
        <v>680</v>
      </c>
      <c r="I206" s="132"/>
      <c r="J206" s="133">
        <f>ROUND(I206*H206,2)</f>
        <v>0</v>
      </c>
      <c r="K206" s="129" t="s">
        <v>130</v>
      </c>
      <c r="L206" s="30"/>
      <c r="M206" s="134" t="s">
        <v>1</v>
      </c>
      <c r="N206" s="135" t="s">
        <v>48</v>
      </c>
      <c r="P206" s="136">
        <f>O206*H206</f>
        <v>0</v>
      </c>
      <c r="Q206" s="136">
        <v>9.8000000000000004E-2</v>
      </c>
      <c r="R206" s="136">
        <f>Q206*H206</f>
        <v>66.64</v>
      </c>
      <c r="S206" s="136">
        <v>0</v>
      </c>
      <c r="T206" s="137">
        <f>S206*H206</f>
        <v>0</v>
      </c>
      <c r="AR206" s="138" t="s">
        <v>131</v>
      </c>
      <c r="AT206" s="138" t="s">
        <v>126</v>
      </c>
      <c r="AU206" s="138" t="s">
        <v>93</v>
      </c>
      <c r="AY206" s="15" t="s">
        <v>124</v>
      </c>
      <c r="BE206" s="139">
        <f>IF(N206="základní",J206,0)</f>
        <v>0</v>
      </c>
      <c r="BF206" s="139">
        <f>IF(N206="snížená",J206,0)</f>
        <v>0</v>
      </c>
      <c r="BG206" s="139">
        <f>IF(N206="zákl. přenesená",J206,0)</f>
        <v>0</v>
      </c>
      <c r="BH206" s="139">
        <f>IF(N206="sníž. přenesená",J206,0)</f>
        <v>0</v>
      </c>
      <c r="BI206" s="139">
        <f>IF(N206="nulová",J206,0)</f>
        <v>0</v>
      </c>
      <c r="BJ206" s="15" t="s">
        <v>91</v>
      </c>
      <c r="BK206" s="139">
        <f>ROUND(I206*H206,2)</f>
        <v>0</v>
      </c>
      <c r="BL206" s="15" t="s">
        <v>131</v>
      </c>
      <c r="BM206" s="138" t="s">
        <v>291</v>
      </c>
    </row>
    <row r="207" spans="2:65" s="12" customFormat="1" ht="11.25">
      <c r="B207" s="140"/>
      <c r="D207" s="141" t="s">
        <v>133</v>
      </c>
      <c r="E207" s="142" t="s">
        <v>1</v>
      </c>
      <c r="F207" s="143" t="s">
        <v>292</v>
      </c>
      <c r="H207" s="144">
        <v>680</v>
      </c>
      <c r="I207" s="145"/>
      <c r="L207" s="140"/>
      <c r="M207" s="146"/>
      <c r="T207" s="147"/>
      <c r="AT207" s="142" t="s">
        <v>133</v>
      </c>
      <c r="AU207" s="142" t="s">
        <v>93</v>
      </c>
      <c r="AV207" s="12" t="s">
        <v>93</v>
      </c>
      <c r="AW207" s="12" t="s">
        <v>37</v>
      </c>
      <c r="AX207" s="12" t="s">
        <v>91</v>
      </c>
      <c r="AY207" s="142" t="s">
        <v>124</v>
      </c>
    </row>
    <row r="208" spans="2:65" s="1" customFormat="1" ht="16.5" customHeight="1">
      <c r="B208" s="30"/>
      <c r="C208" s="155" t="s">
        <v>293</v>
      </c>
      <c r="D208" s="156" t="s">
        <v>202</v>
      </c>
      <c r="E208" s="157" t="s">
        <v>294</v>
      </c>
      <c r="F208" s="158" t="s">
        <v>295</v>
      </c>
      <c r="G208" s="159" t="s">
        <v>129</v>
      </c>
      <c r="H208" s="160">
        <v>748</v>
      </c>
      <c r="I208" s="161"/>
      <c r="J208" s="162">
        <f>ROUND(I208*H208,2)</f>
        <v>0</v>
      </c>
      <c r="K208" s="158" t="s">
        <v>130</v>
      </c>
      <c r="L208" s="163"/>
      <c r="M208" s="164" t="s">
        <v>1</v>
      </c>
      <c r="N208" s="165" t="s">
        <v>48</v>
      </c>
      <c r="P208" s="136">
        <f>O208*H208</f>
        <v>0</v>
      </c>
      <c r="Q208" s="136">
        <v>0.14499999999999999</v>
      </c>
      <c r="R208" s="136">
        <f>Q208*H208</f>
        <v>108.46</v>
      </c>
      <c r="S208" s="136">
        <v>0</v>
      </c>
      <c r="T208" s="137">
        <f>S208*H208</f>
        <v>0</v>
      </c>
      <c r="AR208" s="138" t="s">
        <v>164</v>
      </c>
      <c r="AT208" s="138" t="s">
        <v>202</v>
      </c>
      <c r="AU208" s="138" t="s">
        <v>93</v>
      </c>
      <c r="AY208" s="15" t="s">
        <v>124</v>
      </c>
      <c r="BE208" s="139">
        <f>IF(N208="základní",J208,0)</f>
        <v>0</v>
      </c>
      <c r="BF208" s="139">
        <f>IF(N208="snížená",J208,0)</f>
        <v>0</v>
      </c>
      <c r="BG208" s="139">
        <f>IF(N208="zákl. přenesená",J208,0)</f>
        <v>0</v>
      </c>
      <c r="BH208" s="139">
        <f>IF(N208="sníž. přenesená",J208,0)</f>
        <v>0</v>
      </c>
      <c r="BI208" s="139">
        <f>IF(N208="nulová",J208,0)</f>
        <v>0</v>
      </c>
      <c r="BJ208" s="15" t="s">
        <v>91</v>
      </c>
      <c r="BK208" s="139">
        <f>ROUND(I208*H208,2)</f>
        <v>0</v>
      </c>
      <c r="BL208" s="15" t="s">
        <v>131</v>
      </c>
      <c r="BM208" s="138" t="s">
        <v>296</v>
      </c>
    </row>
    <row r="209" spans="2:65" s="12" customFormat="1" ht="11.25">
      <c r="B209" s="140"/>
      <c r="D209" s="141" t="s">
        <v>133</v>
      </c>
      <c r="E209" s="142" t="s">
        <v>1</v>
      </c>
      <c r="F209" s="143" t="s">
        <v>297</v>
      </c>
      <c r="H209" s="144">
        <v>748</v>
      </c>
      <c r="I209" s="145"/>
      <c r="L209" s="140"/>
      <c r="M209" s="146"/>
      <c r="T209" s="147"/>
      <c r="AT209" s="142" t="s">
        <v>133</v>
      </c>
      <c r="AU209" s="142" t="s">
        <v>93</v>
      </c>
      <c r="AV209" s="12" t="s">
        <v>93</v>
      </c>
      <c r="AW209" s="12" t="s">
        <v>37</v>
      </c>
      <c r="AX209" s="12" t="s">
        <v>91</v>
      </c>
      <c r="AY209" s="142" t="s">
        <v>124</v>
      </c>
    </row>
    <row r="210" spans="2:65" s="11" customFormat="1" ht="22.9" customHeight="1">
      <c r="B210" s="114"/>
      <c r="D210" s="115" t="s">
        <v>82</v>
      </c>
      <c r="E210" s="124" t="s">
        <v>170</v>
      </c>
      <c r="F210" s="124" t="s">
        <v>298</v>
      </c>
      <c r="I210" s="117"/>
      <c r="J210" s="125">
        <f>BK210</f>
        <v>0</v>
      </c>
      <c r="L210" s="114"/>
      <c r="M210" s="119"/>
      <c r="P210" s="120">
        <f>SUM(P211:P242)</f>
        <v>0</v>
      </c>
      <c r="R210" s="120">
        <f>SUM(R211:R242)</f>
        <v>57.832039999999999</v>
      </c>
      <c r="T210" s="121">
        <f>SUM(T211:T242)</f>
        <v>0</v>
      </c>
      <c r="AR210" s="115" t="s">
        <v>91</v>
      </c>
      <c r="AT210" s="122" t="s">
        <v>82</v>
      </c>
      <c r="AU210" s="122" t="s">
        <v>91</v>
      </c>
      <c r="AY210" s="115" t="s">
        <v>124</v>
      </c>
      <c r="BK210" s="123">
        <f>SUM(BK211:BK242)</f>
        <v>0</v>
      </c>
    </row>
    <row r="211" spans="2:65" s="1" customFormat="1" ht="16.5" customHeight="1">
      <c r="B211" s="30"/>
      <c r="C211" s="126" t="s">
        <v>299</v>
      </c>
      <c r="D211" s="127" t="s">
        <v>126</v>
      </c>
      <c r="E211" s="128" t="s">
        <v>300</v>
      </c>
      <c r="F211" s="129" t="s">
        <v>301</v>
      </c>
      <c r="G211" s="130" t="s">
        <v>302</v>
      </c>
      <c r="H211" s="131">
        <v>4</v>
      </c>
      <c r="I211" s="132"/>
      <c r="J211" s="133">
        <f>ROUND(I211*H211,2)</f>
        <v>0</v>
      </c>
      <c r="K211" s="129" t="s">
        <v>130</v>
      </c>
      <c r="L211" s="30"/>
      <c r="M211" s="134" t="s">
        <v>1</v>
      </c>
      <c r="N211" s="135" t="s">
        <v>48</v>
      </c>
      <c r="P211" s="136">
        <f>O211*H211</f>
        <v>0</v>
      </c>
      <c r="Q211" s="136">
        <v>6.9999999999999999E-4</v>
      </c>
      <c r="R211" s="136">
        <f>Q211*H211</f>
        <v>2.8E-3</v>
      </c>
      <c r="S211" s="136">
        <v>0</v>
      </c>
      <c r="T211" s="137">
        <f>S211*H211</f>
        <v>0</v>
      </c>
      <c r="AR211" s="138" t="s">
        <v>131</v>
      </c>
      <c r="AT211" s="138" t="s">
        <v>126</v>
      </c>
      <c r="AU211" s="138" t="s">
        <v>93</v>
      </c>
      <c r="AY211" s="15" t="s">
        <v>124</v>
      </c>
      <c r="BE211" s="139">
        <f>IF(N211="základní",J211,0)</f>
        <v>0</v>
      </c>
      <c r="BF211" s="139">
        <f>IF(N211="snížená",J211,0)</f>
        <v>0</v>
      </c>
      <c r="BG211" s="139">
        <f>IF(N211="zákl. přenesená",J211,0)</f>
        <v>0</v>
      </c>
      <c r="BH211" s="139">
        <f>IF(N211="sníž. přenesená",J211,0)</f>
        <v>0</v>
      </c>
      <c r="BI211" s="139">
        <f>IF(N211="nulová",J211,0)</f>
        <v>0</v>
      </c>
      <c r="BJ211" s="15" t="s">
        <v>91</v>
      </c>
      <c r="BK211" s="139">
        <f>ROUND(I211*H211,2)</f>
        <v>0</v>
      </c>
      <c r="BL211" s="15" t="s">
        <v>131</v>
      </c>
      <c r="BM211" s="138" t="s">
        <v>303</v>
      </c>
    </row>
    <row r="212" spans="2:65" s="12" customFormat="1" ht="11.25">
      <c r="B212" s="140"/>
      <c r="D212" s="141" t="s">
        <v>133</v>
      </c>
      <c r="E212" s="142" t="s">
        <v>1</v>
      </c>
      <c r="F212" s="143" t="s">
        <v>304</v>
      </c>
      <c r="H212" s="144">
        <v>4</v>
      </c>
      <c r="I212" s="145"/>
      <c r="L212" s="140"/>
      <c r="M212" s="146"/>
      <c r="T212" s="147"/>
      <c r="AT212" s="142" t="s">
        <v>133</v>
      </c>
      <c r="AU212" s="142" t="s">
        <v>93</v>
      </c>
      <c r="AV212" s="12" t="s">
        <v>93</v>
      </c>
      <c r="AW212" s="12" t="s">
        <v>37</v>
      </c>
      <c r="AX212" s="12" t="s">
        <v>91</v>
      </c>
      <c r="AY212" s="142" t="s">
        <v>124</v>
      </c>
    </row>
    <row r="213" spans="2:65" s="1" customFormat="1" ht="16.5" customHeight="1">
      <c r="B213" s="30"/>
      <c r="C213" s="155" t="s">
        <v>305</v>
      </c>
      <c r="D213" s="156" t="s">
        <v>202</v>
      </c>
      <c r="E213" s="157" t="s">
        <v>306</v>
      </c>
      <c r="F213" s="158" t="s">
        <v>307</v>
      </c>
      <c r="G213" s="159" t="s">
        <v>302</v>
      </c>
      <c r="H213" s="160">
        <v>1</v>
      </c>
      <c r="I213" s="161"/>
      <c r="J213" s="162">
        <f>ROUND(I213*H213,2)</f>
        <v>0</v>
      </c>
      <c r="K213" s="158" t="s">
        <v>130</v>
      </c>
      <c r="L213" s="163"/>
      <c r="M213" s="164" t="s">
        <v>1</v>
      </c>
      <c r="N213" s="165" t="s">
        <v>48</v>
      </c>
      <c r="P213" s="136">
        <f>O213*H213</f>
        <v>0</v>
      </c>
      <c r="Q213" s="136">
        <v>1.2999999999999999E-3</v>
      </c>
      <c r="R213" s="136">
        <f>Q213*H213</f>
        <v>1.2999999999999999E-3</v>
      </c>
      <c r="S213" s="136">
        <v>0</v>
      </c>
      <c r="T213" s="137">
        <f>S213*H213</f>
        <v>0</v>
      </c>
      <c r="AR213" s="138" t="s">
        <v>164</v>
      </c>
      <c r="AT213" s="138" t="s">
        <v>202</v>
      </c>
      <c r="AU213" s="138" t="s">
        <v>93</v>
      </c>
      <c r="AY213" s="15" t="s">
        <v>124</v>
      </c>
      <c r="BE213" s="139">
        <f>IF(N213="základní",J213,0)</f>
        <v>0</v>
      </c>
      <c r="BF213" s="139">
        <f>IF(N213="snížená",J213,0)</f>
        <v>0</v>
      </c>
      <c r="BG213" s="139">
        <f>IF(N213="zákl. přenesená",J213,0)</f>
        <v>0</v>
      </c>
      <c r="BH213" s="139">
        <f>IF(N213="sníž. přenesená",J213,0)</f>
        <v>0</v>
      </c>
      <c r="BI213" s="139">
        <f>IF(N213="nulová",J213,0)</f>
        <v>0</v>
      </c>
      <c r="BJ213" s="15" t="s">
        <v>91</v>
      </c>
      <c r="BK213" s="139">
        <f>ROUND(I213*H213,2)</f>
        <v>0</v>
      </c>
      <c r="BL213" s="15" t="s">
        <v>131</v>
      </c>
      <c r="BM213" s="138" t="s">
        <v>308</v>
      </c>
    </row>
    <row r="214" spans="2:65" s="12" customFormat="1" ht="11.25">
      <c r="B214" s="140"/>
      <c r="D214" s="141" t="s">
        <v>133</v>
      </c>
      <c r="E214" s="142" t="s">
        <v>1</v>
      </c>
      <c r="F214" s="143" t="s">
        <v>309</v>
      </c>
      <c r="H214" s="144">
        <v>1</v>
      </c>
      <c r="I214" s="145"/>
      <c r="L214" s="140"/>
      <c r="M214" s="146"/>
      <c r="T214" s="147"/>
      <c r="AT214" s="142" t="s">
        <v>133</v>
      </c>
      <c r="AU214" s="142" t="s">
        <v>93</v>
      </c>
      <c r="AV214" s="12" t="s">
        <v>93</v>
      </c>
      <c r="AW214" s="12" t="s">
        <v>37</v>
      </c>
      <c r="AX214" s="12" t="s">
        <v>91</v>
      </c>
      <c r="AY214" s="142" t="s">
        <v>124</v>
      </c>
    </row>
    <row r="215" spans="2:65" s="1" customFormat="1" ht="16.5" customHeight="1">
      <c r="B215" s="30"/>
      <c r="C215" s="155" t="s">
        <v>310</v>
      </c>
      <c r="D215" s="156" t="s">
        <v>202</v>
      </c>
      <c r="E215" s="157" t="s">
        <v>311</v>
      </c>
      <c r="F215" s="158" t="s">
        <v>312</v>
      </c>
      <c r="G215" s="159" t="s">
        <v>302</v>
      </c>
      <c r="H215" s="160">
        <v>1</v>
      </c>
      <c r="I215" s="161"/>
      <c r="J215" s="162">
        <f>ROUND(I215*H215,2)</f>
        <v>0</v>
      </c>
      <c r="K215" s="158" t="s">
        <v>130</v>
      </c>
      <c r="L215" s="163"/>
      <c r="M215" s="164" t="s">
        <v>1</v>
      </c>
      <c r="N215" s="165" t="s">
        <v>48</v>
      </c>
      <c r="P215" s="136">
        <f>O215*H215</f>
        <v>0</v>
      </c>
      <c r="Q215" s="136">
        <v>2.5999999999999999E-3</v>
      </c>
      <c r="R215" s="136">
        <f>Q215*H215</f>
        <v>2.5999999999999999E-3</v>
      </c>
      <c r="S215" s="136">
        <v>0</v>
      </c>
      <c r="T215" s="137">
        <f>S215*H215</f>
        <v>0</v>
      </c>
      <c r="AR215" s="138" t="s">
        <v>164</v>
      </c>
      <c r="AT215" s="138" t="s">
        <v>202</v>
      </c>
      <c r="AU215" s="138" t="s">
        <v>93</v>
      </c>
      <c r="AY215" s="15" t="s">
        <v>124</v>
      </c>
      <c r="BE215" s="139">
        <f>IF(N215="základní",J215,0)</f>
        <v>0</v>
      </c>
      <c r="BF215" s="139">
        <f>IF(N215="snížená",J215,0)</f>
        <v>0</v>
      </c>
      <c r="BG215" s="139">
        <f>IF(N215="zákl. přenesená",J215,0)</f>
        <v>0</v>
      </c>
      <c r="BH215" s="139">
        <f>IF(N215="sníž. přenesená",J215,0)</f>
        <v>0</v>
      </c>
      <c r="BI215" s="139">
        <f>IF(N215="nulová",J215,0)</f>
        <v>0</v>
      </c>
      <c r="BJ215" s="15" t="s">
        <v>91</v>
      </c>
      <c r="BK215" s="139">
        <f>ROUND(I215*H215,2)</f>
        <v>0</v>
      </c>
      <c r="BL215" s="15" t="s">
        <v>131</v>
      </c>
      <c r="BM215" s="138" t="s">
        <v>313</v>
      </c>
    </row>
    <row r="216" spans="2:65" s="12" customFormat="1" ht="11.25">
      <c r="B216" s="140"/>
      <c r="D216" s="141" t="s">
        <v>133</v>
      </c>
      <c r="E216" s="142" t="s">
        <v>1</v>
      </c>
      <c r="F216" s="143" t="s">
        <v>314</v>
      </c>
      <c r="H216" s="144">
        <v>1</v>
      </c>
      <c r="I216" s="145"/>
      <c r="L216" s="140"/>
      <c r="M216" s="146"/>
      <c r="T216" s="147"/>
      <c r="AT216" s="142" t="s">
        <v>133</v>
      </c>
      <c r="AU216" s="142" t="s">
        <v>93</v>
      </c>
      <c r="AV216" s="12" t="s">
        <v>93</v>
      </c>
      <c r="AW216" s="12" t="s">
        <v>37</v>
      </c>
      <c r="AX216" s="12" t="s">
        <v>91</v>
      </c>
      <c r="AY216" s="142" t="s">
        <v>124</v>
      </c>
    </row>
    <row r="217" spans="2:65" s="1" customFormat="1" ht="16.5" customHeight="1">
      <c r="B217" s="30"/>
      <c r="C217" s="155" t="s">
        <v>315</v>
      </c>
      <c r="D217" s="156" t="s">
        <v>202</v>
      </c>
      <c r="E217" s="157" t="s">
        <v>316</v>
      </c>
      <c r="F217" s="158" t="s">
        <v>317</v>
      </c>
      <c r="G217" s="159" t="s">
        <v>302</v>
      </c>
      <c r="H217" s="160">
        <v>2</v>
      </c>
      <c r="I217" s="161"/>
      <c r="J217" s="162">
        <f>ROUND(I217*H217,2)</f>
        <v>0</v>
      </c>
      <c r="K217" s="158" t="s">
        <v>130</v>
      </c>
      <c r="L217" s="163"/>
      <c r="M217" s="164" t="s">
        <v>1</v>
      </c>
      <c r="N217" s="165" t="s">
        <v>48</v>
      </c>
      <c r="P217" s="136">
        <f>O217*H217</f>
        <v>0</v>
      </c>
      <c r="Q217" s="136">
        <v>3.5000000000000001E-3</v>
      </c>
      <c r="R217" s="136">
        <f>Q217*H217</f>
        <v>7.0000000000000001E-3</v>
      </c>
      <c r="S217" s="136">
        <v>0</v>
      </c>
      <c r="T217" s="137">
        <f>S217*H217</f>
        <v>0</v>
      </c>
      <c r="AR217" s="138" t="s">
        <v>164</v>
      </c>
      <c r="AT217" s="138" t="s">
        <v>202</v>
      </c>
      <c r="AU217" s="138" t="s">
        <v>93</v>
      </c>
      <c r="AY217" s="15" t="s">
        <v>124</v>
      </c>
      <c r="BE217" s="139">
        <f>IF(N217="základní",J217,0)</f>
        <v>0</v>
      </c>
      <c r="BF217" s="139">
        <f>IF(N217="snížená",J217,0)</f>
        <v>0</v>
      </c>
      <c r="BG217" s="139">
        <f>IF(N217="zákl. přenesená",J217,0)</f>
        <v>0</v>
      </c>
      <c r="BH217" s="139">
        <f>IF(N217="sníž. přenesená",J217,0)</f>
        <v>0</v>
      </c>
      <c r="BI217" s="139">
        <f>IF(N217="nulová",J217,0)</f>
        <v>0</v>
      </c>
      <c r="BJ217" s="15" t="s">
        <v>91</v>
      </c>
      <c r="BK217" s="139">
        <f>ROUND(I217*H217,2)</f>
        <v>0</v>
      </c>
      <c r="BL217" s="15" t="s">
        <v>131</v>
      </c>
      <c r="BM217" s="138" t="s">
        <v>318</v>
      </c>
    </row>
    <row r="218" spans="2:65" s="12" customFormat="1" ht="11.25">
      <c r="B218" s="140"/>
      <c r="D218" s="141" t="s">
        <v>133</v>
      </c>
      <c r="E218" s="142" t="s">
        <v>1</v>
      </c>
      <c r="F218" s="143" t="s">
        <v>319</v>
      </c>
      <c r="H218" s="144">
        <v>2</v>
      </c>
      <c r="I218" s="145"/>
      <c r="L218" s="140"/>
      <c r="M218" s="146"/>
      <c r="T218" s="147"/>
      <c r="AT218" s="142" t="s">
        <v>133</v>
      </c>
      <c r="AU218" s="142" t="s">
        <v>93</v>
      </c>
      <c r="AV218" s="12" t="s">
        <v>93</v>
      </c>
      <c r="AW218" s="12" t="s">
        <v>37</v>
      </c>
      <c r="AX218" s="12" t="s">
        <v>91</v>
      </c>
      <c r="AY218" s="142" t="s">
        <v>124</v>
      </c>
    </row>
    <row r="219" spans="2:65" s="1" customFormat="1" ht="16.5" customHeight="1">
      <c r="B219" s="30"/>
      <c r="C219" s="126" t="s">
        <v>320</v>
      </c>
      <c r="D219" s="127" t="s">
        <v>126</v>
      </c>
      <c r="E219" s="128" t="s">
        <v>321</v>
      </c>
      <c r="F219" s="129" t="s">
        <v>322</v>
      </c>
      <c r="G219" s="130" t="s">
        <v>302</v>
      </c>
      <c r="H219" s="131">
        <v>5</v>
      </c>
      <c r="I219" s="132"/>
      <c r="J219" s="133">
        <f>ROUND(I219*H219,2)</f>
        <v>0</v>
      </c>
      <c r="K219" s="129" t="s">
        <v>130</v>
      </c>
      <c r="L219" s="30"/>
      <c r="M219" s="134" t="s">
        <v>1</v>
      </c>
      <c r="N219" s="135" t="s">
        <v>48</v>
      </c>
      <c r="P219" s="136">
        <f>O219*H219</f>
        <v>0</v>
      </c>
      <c r="Q219" s="136">
        <v>0.10940999999999999</v>
      </c>
      <c r="R219" s="136">
        <f>Q219*H219</f>
        <v>0.54704999999999993</v>
      </c>
      <c r="S219" s="136">
        <v>0</v>
      </c>
      <c r="T219" s="137">
        <f>S219*H219</f>
        <v>0</v>
      </c>
      <c r="AR219" s="138" t="s">
        <v>131</v>
      </c>
      <c r="AT219" s="138" t="s">
        <v>126</v>
      </c>
      <c r="AU219" s="138" t="s">
        <v>93</v>
      </c>
      <c r="AY219" s="15" t="s">
        <v>124</v>
      </c>
      <c r="BE219" s="139">
        <f>IF(N219="základní",J219,0)</f>
        <v>0</v>
      </c>
      <c r="BF219" s="139">
        <f>IF(N219="snížená",J219,0)</f>
        <v>0</v>
      </c>
      <c r="BG219" s="139">
        <f>IF(N219="zákl. přenesená",J219,0)</f>
        <v>0</v>
      </c>
      <c r="BH219" s="139">
        <f>IF(N219="sníž. přenesená",J219,0)</f>
        <v>0</v>
      </c>
      <c r="BI219" s="139">
        <f>IF(N219="nulová",J219,0)</f>
        <v>0</v>
      </c>
      <c r="BJ219" s="15" t="s">
        <v>91</v>
      </c>
      <c r="BK219" s="139">
        <f>ROUND(I219*H219,2)</f>
        <v>0</v>
      </c>
      <c r="BL219" s="15" t="s">
        <v>131</v>
      </c>
      <c r="BM219" s="138" t="s">
        <v>323</v>
      </c>
    </row>
    <row r="220" spans="2:65" s="12" customFormat="1" ht="11.25">
      <c r="B220" s="140"/>
      <c r="D220" s="141" t="s">
        <v>133</v>
      </c>
      <c r="E220" s="142" t="s">
        <v>1</v>
      </c>
      <c r="F220" s="143" t="s">
        <v>324</v>
      </c>
      <c r="H220" s="144">
        <v>5</v>
      </c>
      <c r="I220" s="145"/>
      <c r="L220" s="140"/>
      <c r="M220" s="146"/>
      <c r="T220" s="147"/>
      <c r="AT220" s="142" t="s">
        <v>133</v>
      </c>
      <c r="AU220" s="142" t="s">
        <v>93</v>
      </c>
      <c r="AV220" s="12" t="s">
        <v>93</v>
      </c>
      <c r="AW220" s="12" t="s">
        <v>37</v>
      </c>
      <c r="AX220" s="12" t="s">
        <v>91</v>
      </c>
      <c r="AY220" s="142" t="s">
        <v>124</v>
      </c>
    </row>
    <row r="221" spans="2:65" s="1" customFormat="1" ht="16.5" customHeight="1">
      <c r="B221" s="30"/>
      <c r="C221" s="155" t="s">
        <v>325</v>
      </c>
      <c r="D221" s="156" t="s">
        <v>202</v>
      </c>
      <c r="E221" s="157" t="s">
        <v>326</v>
      </c>
      <c r="F221" s="158" t="s">
        <v>327</v>
      </c>
      <c r="G221" s="159" t="s">
        <v>302</v>
      </c>
      <c r="H221" s="160">
        <v>5</v>
      </c>
      <c r="I221" s="161"/>
      <c r="J221" s="162">
        <f>ROUND(I221*H221,2)</f>
        <v>0</v>
      </c>
      <c r="K221" s="158" t="s">
        <v>130</v>
      </c>
      <c r="L221" s="163"/>
      <c r="M221" s="164" t="s">
        <v>1</v>
      </c>
      <c r="N221" s="165" t="s">
        <v>48</v>
      </c>
      <c r="P221" s="136">
        <f>O221*H221</f>
        <v>0</v>
      </c>
      <c r="Q221" s="136">
        <v>6.1000000000000004E-3</v>
      </c>
      <c r="R221" s="136">
        <f>Q221*H221</f>
        <v>3.0500000000000003E-2</v>
      </c>
      <c r="S221" s="136">
        <v>0</v>
      </c>
      <c r="T221" s="137">
        <f>S221*H221</f>
        <v>0</v>
      </c>
      <c r="AR221" s="138" t="s">
        <v>164</v>
      </c>
      <c r="AT221" s="138" t="s">
        <v>202</v>
      </c>
      <c r="AU221" s="138" t="s">
        <v>93</v>
      </c>
      <c r="AY221" s="15" t="s">
        <v>124</v>
      </c>
      <c r="BE221" s="139">
        <f>IF(N221="základní",J221,0)</f>
        <v>0</v>
      </c>
      <c r="BF221" s="139">
        <f>IF(N221="snížená",J221,0)</f>
        <v>0</v>
      </c>
      <c r="BG221" s="139">
        <f>IF(N221="zákl. přenesená",J221,0)</f>
        <v>0</v>
      </c>
      <c r="BH221" s="139">
        <f>IF(N221="sníž. přenesená",J221,0)</f>
        <v>0</v>
      </c>
      <c r="BI221" s="139">
        <f>IF(N221="nulová",J221,0)</f>
        <v>0</v>
      </c>
      <c r="BJ221" s="15" t="s">
        <v>91</v>
      </c>
      <c r="BK221" s="139">
        <f>ROUND(I221*H221,2)</f>
        <v>0</v>
      </c>
      <c r="BL221" s="15" t="s">
        <v>131</v>
      </c>
      <c r="BM221" s="138" t="s">
        <v>328</v>
      </c>
    </row>
    <row r="222" spans="2:65" s="12" customFormat="1" ht="11.25">
      <c r="B222" s="140"/>
      <c r="D222" s="141" t="s">
        <v>133</v>
      </c>
      <c r="E222" s="142" t="s">
        <v>1</v>
      </c>
      <c r="F222" s="143" t="s">
        <v>324</v>
      </c>
      <c r="H222" s="144">
        <v>5</v>
      </c>
      <c r="I222" s="145"/>
      <c r="L222" s="140"/>
      <c r="M222" s="146"/>
      <c r="T222" s="147"/>
      <c r="AT222" s="142" t="s">
        <v>133</v>
      </c>
      <c r="AU222" s="142" t="s">
        <v>93</v>
      </c>
      <c r="AV222" s="12" t="s">
        <v>93</v>
      </c>
      <c r="AW222" s="12" t="s">
        <v>37</v>
      </c>
      <c r="AX222" s="12" t="s">
        <v>91</v>
      </c>
      <c r="AY222" s="142" t="s">
        <v>124</v>
      </c>
    </row>
    <row r="223" spans="2:65" s="1" customFormat="1" ht="16.5" customHeight="1">
      <c r="B223" s="30"/>
      <c r="C223" s="126" t="s">
        <v>329</v>
      </c>
      <c r="D223" s="127" t="s">
        <v>126</v>
      </c>
      <c r="E223" s="128" t="s">
        <v>330</v>
      </c>
      <c r="F223" s="129" t="s">
        <v>331</v>
      </c>
      <c r="G223" s="130" t="s">
        <v>261</v>
      </c>
      <c r="H223" s="131">
        <v>100.7</v>
      </c>
      <c r="I223" s="132"/>
      <c r="J223" s="133">
        <f>ROUND(I223*H223,2)</f>
        <v>0</v>
      </c>
      <c r="K223" s="129" t="s">
        <v>130</v>
      </c>
      <c r="L223" s="30"/>
      <c r="M223" s="134" t="s">
        <v>1</v>
      </c>
      <c r="N223" s="135" t="s">
        <v>48</v>
      </c>
      <c r="P223" s="136">
        <f>O223*H223</f>
        <v>0</v>
      </c>
      <c r="Q223" s="136">
        <v>1E-4</v>
      </c>
      <c r="R223" s="136">
        <f>Q223*H223</f>
        <v>1.0070000000000001E-2</v>
      </c>
      <c r="S223" s="136">
        <v>0</v>
      </c>
      <c r="T223" s="137">
        <f>S223*H223</f>
        <v>0</v>
      </c>
      <c r="AR223" s="138" t="s">
        <v>131</v>
      </c>
      <c r="AT223" s="138" t="s">
        <v>126</v>
      </c>
      <c r="AU223" s="138" t="s">
        <v>93</v>
      </c>
      <c r="AY223" s="15" t="s">
        <v>124</v>
      </c>
      <c r="BE223" s="139">
        <f>IF(N223="základní",J223,0)</f>
        <v>0</v>
      </c>
      <c r="BF223" s="139">
        <f>IF(N223="snížená",J223,0)</f>
        <v>0</v>
      </c>
      <c r="BG223" s="139">
        <f>IF(N223="zákl. přenesená",J223,0)</f>
        <v>0</v>
      </c>
      <c r="BH223" s="139">
        <f>IF(N223="sníž. přenesená",J223,0)</f>
        <v>0</v>
      </c>
      <c r="BI223" s="139">
        <f>IF(N223="nulová",J223,0)</f>
        <v>0</v>
      </c>
      <c r="BJ223" s="15" t="s">
        <v>91</v>
      </c>
      <c r="BK223" s="139">
        <f>ROUND(I223*H223,2)</f>
        <v>0</v>
      </c>
      <c r="BL223" s="15" t="s">
        <v>131</v>
      </c>
      <c r="BM223" s="138" t="s">
        <v>332</v>
      </c>
    </row>
    <row r="224" spans="2:65" s="12" customFormat="1" ht="11.25">
      <c r="B224" s="140"/>
      <c r="D224" s="141" t="s">
        <v>133</v>
      </c>
      <c r="E224" s="142" t="s">
        <v>1</v>
      </c>
      <c r="F224" s="143" t="s">
        <v>333</v>
      </c>
      <c r="H224" s="144">
        <v>100.7</v>
      </c>
      <c r="I224" s="145"/>
      <c r="L224" s="140"/>
      <c r="M224" s="146"/>
      <c r="T224" s="147"/>
      <c r="AT224" s="142" t="s">
        <v>133</v>
      </c>
      <c r="AU224" s="142" t="s">
        <v>93</v>
      </c>
      <c r="AV224" s="12" t="s">
        <v>93</v>
      </c>
      <c r="AW224" s="12" t="s">
        <v>37</v>
      </c>
      <c r="AX224" s="12" t="s">
        <v>91</v>
      </c>
      <c r="AY224" s="142" t="s">
        <v>124</v>
      </c>
    </row>
    <row r="225" spans="2:65" s="1" customFormat="1" ht="16.5" customHeight="1">
      <c r="B225" s="30"/>
      <c r="C225" s="126" t="s">
        <v>334</v>
      </c>
      <c r="D225" s="127" t="s">
        <v>126</v>
      </c>
      <c r="E225" s="128" t="s">
        <v>335</v>
      </c>
      <c r="F225" s="129" t="s">
        <v>336</v>
      </c>
      <c r="G225" s="130" t="s">
        <v>261</v>
      </c>
      <c r="H225" s="131">
        <v>15</v>
      </c>
      <c r="I225" s="132"/>
      <c r="J225" s="133">
        <f>ROUND(I225*H225,2)</f>
        <v>0</v>
      </c>
      <c r="K225" s="129" t="s">
        <v>130</v>
      </c>
      <c r="L225" s="30"/>
      <c r="M225" s="134" t="s">
        <v>1</v>
      </c>
      <c r="N225" s="135" t="s">
        <v>48</v>
      </c>
      <c r="P225" s="136">
        <f>O225*H225</f>
        <v>0</v>
      </c>
      <c r="Q225" s="136">
        <v>1E-4</v>
      </c>
      <c r="R225" s="136">
        <f>Q225*H225</f>
        <v>1.5E-3</v>
      </c>
      <c r="S225" s="136">
        <v>0</v>
      </c>
      <c r="T225" s="137">
        <f>S225*H225</f>
        <v>0</v>
      </c>
      <c r="AR225" s="138" t="s">
        <v>131</v>
      </c>
      <c r="AT225" s="138" t="s">
        <v>126</v>
      </c>
      <c r="AU225" s="138" t="s">
        <v>93</v>
      </c>
      <c r="AY225" s="15" t="s">
        <v>124</v>
      </c>
      <c r="BE225" s="139">
        <f>IF(N225="základní",J225,0)</f>
        <v>0</v>
      </c>
      <c r="BF225" s="139">
        <f>IF(N225="snížená",J225,0)</f>
        <v>0</v>
      </c>
      <c r="BG225" s="139">
        <f>IF(N225="zákl. přenesená",J225,0)</f>
        <v>0</v>
      </c>
      <c r="BH225" s="139">
        <f>IF(N225="sníž. přenesená",J225,0)</f>
        <v>0</v>
      </c>
      <c r="BI225" s="139">
        <f>IF(N225="nulová",J225,0)</f>
        <v>0</v>
      </c>
      <c r="BJ225" s="15" t="s">
        <v>91</v>
      </c>
      <c r="BK225" s="139">
        <f>ROUND(I225*H225,2)</f>
        <v>0</v>
      </c>
      <c r="BL225" s="15" t="s">
        <v>131</v>
      </c>
      <c r="BM225" s="138" t="s">
        <v>337</v>
      </c>
    </row>
    <row r="226" spans="2:65" s="12" customFormat="1" ht="11.25">
      <c r="B226" s="140"/>
      <c r="D226" s="141" t="s">
        <v>133</v>
      </c>
      <c r="E226" s="142" t="s">
        <v>1</v>
      </c>
      <c r="F226" s="143" t="s">
        <v>338</v>
      </c>
      <c r="H226" s="144">
        <v>15</v>
      </c>
      <c r="I226" s="145"/>
      <c r="L226" s="140"/>
      <c r="M226" s="146"/>
      <c r="T226" s="147"/>
      <c r="AT226" s="142" t="s">
        <v>133</v>
      </c>
      <c r="AU226" s="142" t="s">
        <v>93</v>
      </c>
      <c r="AV226" s="12" t="s">
        <v>93</v>
      </c>
      <c r="AW226" s="12" t="s">
        <v>37</v>
      </c>
      <c r="AX226" s="12" t="s">
        <v>91</v>
      </c>
      <c r="AY226" s="142" t="s">
        <v>124</v>
      </c>
    </row>
    <row r="227" spans="2:65" s="1" customFormat="1" ht="16.5" customHeight="1">
      <c r="B227" s="30"/>
      <c r="C227" s="126" t="s">
        <v>339</v>
      </c>
      <c r="D227" s="127" t="s">
        <v>126</v>
      </c>
      <c r="E227" s="128" t="s">
        <v>340</v>
      </c>
      <c r="F227" s="129" t="s">
        <v>341</v>
      </c>
      <c r="G227" s="130" t="s">
        <v>129</v>
      </c>
      <c r="H227" s="131">
        <v>2</v>
      </c>
      <c r="I227" s="132"/>
      <c r="J227" s="133">
        <f>ROUND(I227*H227,2)</f>
        <v>0</v>
      </c>
      <c r="K227" s="129" t="s">
        <v>130</v>
      </c>
      <c r="L227" s="30"/>
      <c r="M227" s="134" t="s">
        <v>1</v>
      </c>
      <c r="N227" s="135" t="s">
        <v>48</v>
      </c>
      <c r="P227" s="136">
        <f>O227*H227</f>
        <v>0</v>
      </c>
      <c r="Q227" s="136">
        <v>1.1999999999999999E-3</v>
      </c>
      <c r="R227" s="136">
        <f>Q227*H227</f>
        <v>2.3999999999999998E-3</v>
      </c>
      <c r="S227" s="136">
        <v>0</v>
      </c>
      <c r="T227" s="137">
        <f>S227*H227</f>
        <v>0</v>
      </c>
      <c r="AR227" s="138" t="s">
        <v>131</v>
      </c>
      <c r="AT227" s="138" t="s">
        <v>126</v>
      </c>
      <c r="AU227" s="138" t="s">
        <v>93</v>
      </c>
      <c r="AY227" s="15" t="s">
        <v>124</v>
      </c>
      <c r="BE227" s="139">
        <f>IF(N227="základní",J227,0)</f>
        <v>0</v>
      </c>
      <c r="BF227" s="139">
        <f>IF(N227="snížená",J227,0)</f>
        <v>0</v>
      </c>
      <c r="BG227" s="139">
        <f>IF(N227="zákl. přenesená",J227,0)</f>
        <v>0</v>
      </c>
      <c r="BH227" s="139">
        <f>IF(N227="sníž. přenesená",J227,0)</f>
        <v>0</v>
      </c>
      <c r="BI227" s="139">
        <f>IF(N227="nulová",J227,0)</f>
        <v>0</v>
      </c>
      <c r="BJ227" s="15" t="s">
        <v>91</v>
      </c>
      <c r="BK227" s="139">
        <f>ROUND(I227*H227,2)</f>
        <v>0</v>
      </c>
      <c r="BL227" s="15" t="s">
        <v>131</v>
      </c>
      <c r="BM227" s="138" t="s">
        <v>342</v>
      </c>
    </row>
    <row r="228" spans="2:65" s="12" customFormat="1" ht="11.25">
      <c r="B228" s="140"/>
      <c r="D228" s="141" t="s">
        <v>133</v>
      </c>
      <c r="E228" s="142" t="s">
        <v>1</v>
      </c>
      <c r="F228" s="143" t="s">
        <v>343</v>
      </c>
      <c r="H228" s="144">
        <v>2</v>
      </c>
      <c r="I228" s="145"/>
      <c r="L228" s="140"/>
      <c r="M228" s="146"/>
      <c r="T228" s="147"/>
      <c r="AT228" s="142" t="s">
        <v>133</v>
      </c>
      <c r="AU228" s="142" t="s">
        <v>93</v>
      </c>
      <c r="AV228" s="12" t="s">
        <v>93</v>
      </c>
      <c r="AW228" s="12" t="s">
        <v>37</v>
      </c>
      <c r="AX228" s="12" t="s">
        <v>91</v>
      </c>
      <c r="AY228" s="142" t="s">
        <v>124</v>
      </c>
    </row>
    <row r="229" spans="2:65" s="1" customFormat="1" ht="16.5" customHeight="1">
      <c r="B229" s="30"/>
      <c r="C229" s="126" t="s">
        <v>344</v>
      </c>
      <c r="D229" s="127" t="s">
        <v>126</v>
      </c>
      <c r="E229" s="128" t="s">
        <v>345</v>
      </c>
      <c r="F229" s="129" t="s">
        <v>346</v>
      </c>
      <c r="G229" s="130" t="s">
        <v>261</v>
      </c>
      <c r="H229" s="131">
        <v>115.7</v>
      </c>
      <c r="I229" s="132"/>
      <c r="J229" s="133">
        <f>ROUND(I229*H229,2)</f>
        <v>0</v>
      </c>
      <c r="K229" s="129" t="s">
        <v>130</v>
      </c>
      <c r="L229" s="30"/>
      <c r="M229" s="134" t="s">
        <v>1</v>
      </c>
      <c r="N229" s="135" t="s">
        <v>48</v>
      </c>
      <c r="P229" s="136">
        <f>O229*H229</f>
        <v>0</v>
      </c>
      <c r="Q229" s="136">
        <v>0</v>
      </c>
      <c r="R229" s="136">
        <f>Q229*H229</f>
        <v>0</v>
      </c>
      <c r="S229" s="136">
        <v>0</v>
      </c>
      <c r="T229" s="137">
        <f>S229*H229</f>
        <v>0</v>
      </c>
      <c r="AR229" s="138" t="s">
        <v>131</v>
      </c>
      <c r="AT229" s="138" t="s">
        <v>126</v>
      </c>
      <c r="AU229" s="138" t="s">
        <v>93</v>
      </c>
      <c r="AY229" s="15" t="s">
        <v>124</v>
      </c>
      <c r="BE229" s="139">
        <f>IF(N229="základní",J229,0)</f>
        <v>0</v>
      </c>
      <c r="BF229" s="139">
        <f>IF(N229="snížená",J229,0)</f>
        <v>0</v>
      </c>
      <c r="BG229" s="139">
        <f>IF(N229="zákl. přenesená",J229,0)</f>
        <v>0</v>
      </c>
      <c r="BH229" s="139">
        <f>IF(N229="sníž. přenesená",J229,0)</f>
        <v>0</v>
      </c>
      <c r="BI229" s="139">
        <f>IF(N229="nulová",J229,0)</f>
        <v>0</v>
      </c>
      <c r="BJ229" s="15" t="s">
        <v>91</v>
      </c>
      <c r="BK229" s="139">
        <f>ROUND(I229*H229,2)</f>
        <v>0</v>
      </c>
      <c r="BL229" s="15" t="s">
        <v>131</v>
      </c>
      <c r="BM229" s="138" t="s">
        <v>347</v>
      </c>
    </row>
    <row r="230" spans="2:65" s="12" customFormat="1" ht="11.25">
      <c r="B230" s="140"/>
      <c r="D230" s="141" t="s">
        <v>133</v>
      </c>
      <c r="E230" s="142" t="s">
        <v>1</v>
      </c>
      <c r="F230" s="143" t="s">
        <v>333</v>
      </c>
      <c r="H230" s="144">
        <v>100.7</v>
      </c>
      <c r="I230" s="145"/>
      <c r="L230" s="140"/>
      <c r="M230" s="146"/>
      <c r="T230" s="147"/>
      <c r="AT230" s="142" t="s">
        <v>133</v>
      </c>
      <c r="AU230" s="142" t="s">
        <v>93</v>
      </c>
      <c r="AV230" s="12" t="s">
        <v>93</v>
      </c>
      <c r="AW230" s="12" t="s">
        <v>37</v>
      </c>
      <c r="AX230" s="12" t="s">
        <v>83</v>
      </c>
      <c r="AY230" s="142" t="s">
        <v>124</v>
      </c>
    </row>
    <row r="231" spans="2:65" s="12" customFormat="1" ht="11.25">
      <c r="B231" s="140"/>
      <c r="D231" s="141" t="s">
        <v>133</v>
      </c>
      <c r="E231" s="142" t="s">
        <v>1</v>
      </c>
      <c r="F231" s="143" t="s">
        <v>338</v>
      </c>
      <c r="H231" s="144">
        <v>15</v>
      </c>
      <c r="I231" s="145"/>
      <c r="L231" s="140"/>
      <c r="M231" s="146"/>
      <c r="T231" s="147"/>
      <c r="AT231" s="142" t="s">
        <v>133</v>
      </c>
      <c r="AU231" s="142" t="s">
        <v>93</v>
      </c>
      <c r="AV231" s="12" t="s">
        <v>93</v>
      </c>
      <c r="AW231" s="12" t="s">
        <v>37</v>
      </c>
      <c r="AX231" s="12" t="s">
        <v>83</v>
      </c>
      <c r="AY231" s="142" t="s">
        <v>124</v>
      </c>
    </row>
    <row r="232" spans="2:65" s="13" customFormat="1" ht="11.25">
      <c r="B232" s="148"/>
      <c r="D232" s="141" t="s">
        <v>133</v>
      </c>
      <c r="E232" s="149" t="s">
        <v>1</v>
      </c>
      <c r="F232" s="150" t="s">
        <v>163</v>
      </c>
      <c r="H232" s="151">
        <v>115.7</v>
      </c>
      <c r="I232" s="152"/>
      <c r="L232" s="148"/>
      <c r="M232" s="153"/>
      <c r="T232" s="154"/>
      <c r="AT232" s="149" t="s">
        <v>133</v>
      </c>
      <c r="AU232" s="149" t="s">
        <v>93</v>
      </c>
      <c r="AV232" s="13" t="s">
        <v>131</v>
      </c>
      <c r="AW232" s="13" t="s">
        <v>37</v>
      </c>
      <c r="AX232" s="13" t="s">
        <v>91</v>
      </c>
      <c r="AY232" s="149" t="s">
        <v>124</v>
      </c>
    </row>
    <row r="233" spans="2:65" s="1" customFormat="1" ht="16.5" customHeight="1">
      <c r="B233" s="30"/>
      <c r="C233" s="126" t="s">
        <v>348</v>
      </c>
      <c r="D233" s="127" t="s">
        <v>126</v>
      </c>
      <c r="E233" s="128" t="s">
        <v>349</v>
      </c>
      <c r="F233" s="129" t="s">
        <v>350</v>
      </c>
      <c r="G233" s="130" t="s">
        <v>129</v>
      </c>
      <c r="H233" s="131">
        <v>2</v>
      </c>
      <c r="I233" s="132"/>
      <c r="J233" s="133">
        <f>ROUND(I233*H233,2)</f>
        <v>0</v>
      </c>
      <c r="K233" s="129" t="s">
        <v>130</v>
      </c>
      <c r="L233" s="30"/>
      <c r="M233" s="134" t="s">
        <v>1</v>
      </c>
      <c r="N233" s="135" t="s">
        <v>48</v>
      </c>
      <c r="P233" s="136">
        <f>O233*H233</f>
        <v>0</v>
      </c>
      <c r="Q233" s="136">
        <v>1.0000000000000001E-5</v>
      </c>
      <c r="R233" s="136">
        <f>Q233*H233</f>
        <v>2.0000000000000002E-5</v>
      </c>
      <c r="S233" s="136">
        <v>0</v>
      </c>
      <c r="T233" s="137">
        <f>S233*H233</f>
        <v>0</v>
      </c>
      <c r="AR233" s="138" t="s">
        <v>131</v>
      </c>
      <c r="AT233" s="138" t="s">
        <v>126</v>
      </c>
      <c r="AU233" s="138" t="s">
        <v>93</v>
      </c>
      <c r="AY233" s="15" t="s">
        <v>124</v>
      </c>
      <c r="BE233" s="139">
        <f>IF(N233="základní",J233,0)</f>
        <v>0</v>
      </c>
      <c r="BF233" s="139">
        <f>IF(N233="snížená",J233,0)</f>
        <v>0</v>
      </c>
      <c r="BG233" s="139">
        <f>IF(N233="zákl. přenesená",J233,0)</f>
        <v>0</v>
      </c>
      <c r="BH233" s="139">
        <f>IF(N233="sníž. přenesená",J233,0)</f>
        <v>0</v>
      </c>
      <c r="BI233" s="139">
        <f>IF(N233="nulová",J233,0)</f>
        <v>0</v>
      </c>
      <c r="BJ233" s="15" t="s">
        <v>91</v>
      </c>
      <c r="BK233" s="139">
        <f>ROUND(I233*H233,2)</f>
        <v>0</v>
      </c>
      <c r="BL233" s="15" t="s">
        <v>131</v>
      </c>
      <c r="BM233" s="138" t="s">
        <v>351</v>
      </c>
    </row>
    <row r="234" spans="2:65" s="12" customFormat="1" ht="11.25">
      <c r="B234" s="140"/>
      <c r="D234" s="141" t="s">
        <v>133</v>
      </c>
      <c r="E234" s="142" t="s">
        <v>1</v>
      </c>
      <c r="F234" s="143" t="s">
        <v>343</v>
      </c>
      <c r="H234" s="144">
        <v>2</v>
      </c>
      <c r="I234" s="145"/>
      <c r="L234" s="140"/>
      <c r="M234" s="146"/>
      <c r="T234" s="147"/>
      <c r="AT234" s="142" t="s">
        <v>133</v>
      </c>
      <c r="AU234" s="142" t="s">
        <v>93</v>
      </c>
      <c r="AV234" s="12" t="s">
        <v>93</v>
      </c>
      <c r="AW234" s="12" t="s">
        <v>37</v>
      </c>
      <c r="AX234" s="12" t="s">
        <v>91</v>
      </c>
      <c r="AY234" s="142" t="s">
        <v>124</v>
      </c>
    </row>
    <row r="235" spans="2:65" s="1" customFormat="1" ht="16.5" customHeight="1">
      <c r="B235" s="30"/>
      <c r="C235" s="126" t="s">
        <v>352</v>
      </c>
      <c r="D235" s="127" t="s">
        <v>126</v>
      </c>
      <c r="E235" s="128" t="s">
        <v>353</v>
      </c>
      <c r="F235" s="129" t="s">
        <v>354</v>
      </c>
      <c r="G235" s="130" t="s">
        <v>261</v>
      </c>
      <c r="H235" s="131">
        <v>212</v>
      </c>
      <c r="I235" s="132"/>
      <c r="J235" s="133">
        <f>ROUND(I235*H235,2)</f>
        <v>0</v>
      </c>
      <c r="K235" s="129" t="s">
        <v>130</v>
      </c>
      <c r="L235" s="30"/>
      <c r="M235" s="134" t="s">
        <v>1</v>
      </c>
      <c r="N235" s="135" t="s">
        <v>48</v>
      </c>
      <c r="P235" s="136">
        <f>O235*H235</f>
        <v>0</v>
      </c>
      <c r="Q235" s="136">
        <v>0.16850000000000001</v>
      </c>
      <c r="R235" s="136">
        <f>Q235*H235</f>
        <v>35.722000000000001</v>
      </c>
      <c r="S235" s="136">
        <v>0</v>
      </c>
      <c r="T235" s="137">
        <f>S235*H235</f>
        <v>0</v>
      </c>
      <c r="AR235" s="138" t="s">
        <v>131</v>
      </c>
      <c r="AT235" s="138" t="s">
        <v>126</v>
      </c>
      <c r="AU235" s="138" t="s">
        <v>93</v>
      </c>
      <c r="AY235" s="15" t="s">
        <v>124</v>
      </c>
      <c r="BE235" s="139">
        <f>IF(N235="základní",J235,0)</f>
        <v>0</v>
      </c>
      <c r="BF235" s="139">
        <f>IF(N235="snížená",J235,0)</f>
        <v>0</v>
      </c>
      <c r="BG235" s="139">
        <f>IF(N235="zákl. přenesená",J235,0)</f>
        <v>0</v>
      </c>
      <c r="BH235" s="139">
        <f>IF(N235="sníž. přenesená",J235,0)</f>
        <v>0</v>
      </c>
      <c r="BI235" s="139">
        <f>IF(N235="nulová",J235,0)</f>
        <v>0</v>
      </c>
      <c r="BJ235" s="15" t="s">
        <v>91</v>
      </c>
      <c r="BK235" s="139">
        <f>ROUND(I235*H235,2)</f>
        <v>0</v>
      </c>
      <c r="BL235" s="15" t="s">
        <v>131</v>
      </c>
      <c r="BM235" s="138" t="s">
        <v>355</v>
      </c>
    </row>
    <row r="236" spans="2:65" s="12" customFormat="1" ht="11.25">
      <c r="B236" s="140"/>
      <c r="D236" s="141" t="s">
        <v>133</v>
      </c>
      <c r="E236" s="142" t="s">
        <v>1</v>
      </c>
      <c r="F236" s="143" t="s">
        <v>356</v>
      </c>
      <c r="H236" s="144">
        <v>212</v>
      </c>
      <c r="I236" s="145"/>
      <c r="L236" s="140"/>
      <c r="M236" s="146"/>
      <c r="T236" s="147"/>
      <c r="AT236" s="142" t="s">
        <v>133</v>
      </c>
      <c r="AU236" s="142" t="s">
        <v>93</v>
      </c>
      <c r="AV236" s="12" t="s">
        <v>93</v>
      </c>
      <c r="AW236" s="12" t="s">
        <v>37</v>
      </c>
      <c r="AX236" s="12" t="s">
        <v>91</v>
      </c>
      <c r="AY236" s="142" t="s">
        <v>124</v>
      </c>
    </row>
    <row r="237" spans="2:65" s="1" customFormat="1" ht="16.5" customHeight="1">
      <c r="B237" s="30"/>
      <c r="C237" s="155" t="s">
        <v>357</v>
      </c>
      <c r="D237" s="156" t="s">
        <v>202</v>
      </c>
      <c r="E237" s="157" t="s">
        <v>358</v>
      </c>
      <c r="F237" s="158" t="s">
        <v>359</v>
      </c>
      <c r="G237" s="159" t="s">
        <v>261</v>
      </c>
      <c r="H237" s="160">
        <v>233.2</v>
      </c>
      <c r="I237" s="161"/>
      <c r="J237" s="162">
        <f>ROUND(I237*H237,2)</f>
        <v>0</v>
      </c>
      <c r="K237" s="158" t="s">
        <v>130</v>
      </c>
      <c r="L237" s="163"/>
      <c r="M237" s="164" t="s">
        <v>1</v>
      </c>
      <c r="N237" s="165" t="s">
        <v>48</v>
      </c>
      <c r="P237" s="136">
        <f>O237*H237</f>
        <v>0</v>
      </c>
      <c r="Q237" s="136">
        <v>0.08</v>
      </c>
      <c r="R237" s="136">
        <f>Q237*H237</f>
        <v>18.655999999999999</v>
      </c>
      <c r="S237" s="136">
        <v>0</v>
      </c>
      <c r="T237" s="137">
        <f>S237*H237</f>
        <v>0</v>
      </c>
      <c r="AR237" s="138" t="s">
        <v>164</v>
      </c>
      <c r="AT237" s="138" t="s">
        <v>202</v>
      </c>
      <c r="AU237" s="138" t="s">
        <v>93</v>
      </c>
      <c r="AY237" s="15" t="s">
        <v>124</v>
      </c>
      <c r="BE237" s="139">
        <f>IF(N237="základní",J237,0)</f>
        <v>0</v>
      </c>
      <c r="BF237" s="139">
        <f>IF(N237="snížená",J237,0)</f>
        <v>0</v>
      </c>
      <c r="BG237" s="139">
        <f>IF(N237="zákl. přenesená",J237,0)</f>
        <v>0</v>
      </c>
      <c r="BH237" s="139">
        <f>IF(N237="sníž. přenesená",J237,0)</f>
        <v>0</v>
      </c>
      <c r="BI237" s="139">
        <f>IF(N237="nulová",J237,0)</f>
        <v>0</v>
      </c>
      <c r="BJ237" s="15" t="s">
        <v>91</v>
      </c>
      <c r="BK237" s="139">
        <f>ROUND(I237*H237,2)</f>
        <v>0</v>
      </c>
      <c r="BL237" s="15" t="s">
        <v>131</v>
      </c>
      <c r="BM237" s="138" t="s">
        <v>360</v>
      </c>
    </row>
    <row r="238" spans="2:65" s="12" customFormat="1" ht="11.25">
      <c r="B238" s="140"/>
      <c r="D238" s="141" t="s">
        <v>133</v>
      </c>
      <c r="E238" s="142" t="s">
        <v>1</v>
      </c>
      <c r="F238" s="143" t="s">
        <v>361</v>
      </c>
      <c r="H238" s="144">
        <v>233.2</v>
      </c>
      <c r="I238" s="145"/>
      <c r="L238" s="140"/>
      <c r="M238" s="146"/>
      <c r="T238" s="147"/>
      <c r="AT238" s="142" t="s">
        <v>133</v>
      </c>
      <c r="AU238" s="142" t="s">
        <v>93</v>
      </c>
      <c r="AV238" s="12" t="s">
        <v>93</v>
      </c>
      <c r="AW238" s="12" t="s">
        <v>37</v>
      </c>
      <c r="AX238" s="12" t="s">
        <v>91</v>
      </c>
      <c r="AY238" s="142" t="s">
        <v>124</v>
      </c>
    </row>
    <row r="239" spans="2:65" s="1" customFormat="1" ht="16.5" customHeight="1">
      <c r="B239" s="30"/>
      <c r="C239" s="126" t="s">
        <v>362</v>
      </c>
      <c r="D239" s="127" t="s">
        <v>126</v>
      </c>
      <c r="E239" s="128" t="s">
        <v>363</v>
      </c>
      <c r="F239" s="129" t="s">
        <v>364</v>
      </c>
      <c r="G239" s="130" t="s">
        <v>261</v>
      </c>
      <c r="H239" s="131">
        <v>15</v>
      </c>
      <c r="I239" s="132"/>
      <c r="J239" s="133">
        <f>ROUND(I239*H239,2)</f>
        <v>0</v>
      </c>
      <c r="K239" s="129" t="s">
        <v>130</v>
      </c>
      <c r="L239" s="30"/>
      <c r="M239" s="134" t="s">
        <v>1</v>
      </c>
      <c r="N239" s="135" t="s">
        <v>48</v>
      </c>
      <c r="P239" s="136">
        <f>O239*H239</f>
        <v>0</v>
      </c>
      <c r="Q239" s="136">
        <v>0.14041999999999999</v>
      </c>
      <c r="R239" s="136">
        <f>Q239*H239</f>
        <v>2.1063000000000001</v>
      </c>
      <c r="S239" s="136">
        <v>0</v>
      </c>
      <c r="T239" s="137">
        <f>S239*H239</f>
        <v>0</v>
      </c>
      <c r="AR239" s="138" t="s">
        <v>131</v>
      </c>
      <c r="AT239" s="138" t="s">
        <v>126</v>
      </c>
      <c r="AU239" s="138" t="s">
        <v>93</v>
      </c>
      <c r="AY239" s="15" t="s">
        <v>124</v>
      </c>
      <c r="BE239" s="139">
        <f>IF(N239="základní",J239,0)</f>
        <v>0</v>
      </c>
      <c r="BF239" s="139">
        <f>IF(N239="snížená",J239,0)</f>
        <v>0</v>
      </c>
      <c r="BG239" s="139">
        <f>IF(N239="zákl. přenesená",J239,0)</f>
        <v>0</v>
      </c>
      <c r="BH239" s="139">
        <f>IF(N239="sníž. přenesená",J239,0)</f>
        <v>0</v>
      </c>
      <c r="BI239" s="139">
        <f>IF(N239="nulová",J239,0)</f>
        <v>0</v>
      </c>
      <c r="BJ239" s="15" t="s">
        <v>91</v>
      </c>
      <c r="BK239" s="139">
        <f>ROUND(I239*H239,2)</f>
        <v>0</v>
      </c>
      <c r="BL239" s="15" t="s">
        <v>131</v>
      </c>
      <c r="BM239" s="138" t="s">
        <v>365</v>
      </c>
    </row>
    <row r="240" spans="2:65" s="12" customFormat="1" ht="11.25">
      <c r="B240" s="140"/>
      <c r="D240" s="141" t="s">
        <v>133</v>
      </c>
      <c r="E240" s="142" t="s">
        <v>1</v>
      </c>
      <c r="F240" s="143" t="s">
        <v>366</v>
      </c>
      <c r="H240" s="144">
        <v>15</v>
      </c>
      <c r="I240" s="145"/>
      <c r="L240" s="140"/>
      <c r="M240" s="146"/>
      <c r="T240" s="147"/>
      <c r="AT240" s="142" t="s">
        <v>133</v>
      </c>
      <c r="AU240" s="142" t="s">
        <v>93</v>
      </c>
      <c r="AV240" s="12" t="s">
        <v>93</v>
      </c>
      <c r="AW240" s="12" t="s">
        <v>37</v>
      </c>
      <c r="AX240" s="12" t="s">
        <v>91</v>
      </c>
      <c r="AY240" s="142" t="s">
        <v>124</v>
      </c>
    </row>
    <row r="241" spans="2:65" s="1" customFormat="1" ht="16.5" customHeight="1">
      <c r="B241" s="30"/>
      <c r="C241" s="155" t="s">
        <v>367</v>
      </c>
      <c r="D241" s="156" t="s">
        <v>202</v>
      </c>
      <c r="E241" s="157" t="s">
        <v>368</v>
      </c>
      <c r="F241" s="158" t="s">
        <v>369</v>
      </c>
      <c r="G241" s="159" t="s">
        <v>261</v>
      </c>
      <c r="H241" s="160">
        <v>16.5</v>
      </c>
      <c r="I241" s="161"/>
      <c r="J241" s="162">
        <f>ROUND(I241*H241,2)</f>
        <v>0</v>
      </c>
      <c r="K241" s="158" t="s">
        <v>130</v>
      </c>
      <c r="L241" s="163"/>
      <c r="M241" s="164" t="s">
        <v>1</v>
      </c>
      <c r="N241" s="165" t="s">
        <v>48</v>
      </c>
      <c r="P241" s="136">
        <f>O241*H241</f>
        <v>0</v>
      </c>
      <c r="Q241" s="136">
        <v>4.4999999999999998E-2</v>
      </c>
      <c r="R241" s="136">
        <f>Q241*H241</f>
        <v>0.74249999999999994</v>
      </c>
      <c r="S241" s="136">
        <v>0</v>
      </c>
      <c r="T241" s="137">
        <f>S241*H241</f>
        <v>0</v>
      </c>
      <c r="AR241" s="138" t="s">
        <v>164</v>
      </c>
      <c r="AT241" s="138" t="s">
        <v>202</v>
      </c>
      <c r="AU241" s="138" t="s">
        <v>93</v>
      </c>
      <c r="AY241" s="15" t="s">
        <v>124</v>
      </c>
      <c r="BE241" s="139">
        <f>IF(N241="základní",J241,0)</f>
        <v>0</v>
      </c>
      <c r="BF241" s="139">
        <f>IF(N241="snížená",J241,0)</f>
        <v>0</v>
      </c>
      <c r="BG241" s="139">
        <f>IF(N241="zákl. přenesená",J241,0)</f>
        <v>0</v>
      </c>
      <c r="BH241" s="139">
        <f>IF(N241="sníž. přenesená",J241,0)</f>
        <v>0</v>
      </c>
      <c r="BI241" s="139">
        <f>IF(N241="nulová",J241,0)</f>
        <v>0</v>
      </c>
      <c r="BJ241" s="15" t="s">
        <v>91</v>
      </c>
      <c r="BK241" s="139">
        <f>ROUND(I241*H241,2)</f>
        <v>0</v>
      </c>
      <c r="BL241" s="15" t="s">
        <v>131</v>
      </c>
      <c r="BM241" s="138" t="s">
        <v>370</v>
      </c>
    </row>
    <row r="242" spans="2:65" s="12" customFormat="1" ht="11.25">
      <c r="B242" s="140"/>
      <c r="D242" s="141" t="s">
        <v>133</v>
      </c>
      <c r="E242" s="142" t="s">
        <v>1</v>
      </c>
      <c r="F242" s="143" t="s">
        <v>371</v>
      </c>
      <c r="H242" s="144">
        <v>16.5</v>
      </c>
      <c r="I242" s="145"/>
      <c r="L242" s="140"/>
      <c r="M242" s="146"/>
      <c r="T242" s="147"/>
      <c r="AT242" s="142" t="s">
        <v>133</v>
      </c>
      <c r="AU242" s="142" t="s">
        <v>93</v>
      </c>
      <c r="AV242" s="12" t="s">
        <v>93</v>
      </c>
      <c r="AW242" s="12" t="s">
        <v>37</v>
      </c>
      <c r="AX242" s="12" t="s">
        <v>91</v>
      </c>
      <c r="AY242" s="142" t="s">
        <v>124</v>
      </c>
    </row>
    <row r="243" spans="2:65" s="11" customFormat="1" ht="22.9" customHeight="1">
      <c r="B243" s="114"/>
      <c r="D243" s="115" t="s">
        <v>82</v>
      </c>
      <c r="E243" s="124" t="s">
        <v>372</v>
      </c>
      <c r="F243" s="124" t="s">
        <v>373</v>
      </c>
      <c r="I243" s="117"/>
      <c r="J243" s="125">
        <f>BK243</f>
        <v>0</v>
      </c>
      <c r="L243" s="114"/>
      <c r="M243" s="119"/>
      <c r="P243" s="120">
        <f>SUM(P244:P259)</f>
        <v>0</v>
      </c>
      <c r="R243" s="120">
        <f>SUM(R244:R259)</f>
        <v>0</v>
      </c>
      <c r="T243" s="121">
        <f>SUM(T244:T259)</f>
        <v>0</v>
      </c>
      <c r="AR243" s="115" t="s">
        <v>91</v>
      </c>
      <c r="AT243" s="122" t="s">
        <v>82</v>
      </c>
      <c r="AU243" s="122" t="s">
        <v>91</v>
      </c>
      <c r="AY243" s="115" t="s">
        <v>124</v>
      </c>
      <c r="BK243" s="123">
        <f>SUM(BK244:BK259)</f>
        <v>0</v>
      </c>
    </row>
    <row r="244" spans="2:65" s="1" customFormat="1" ht="16.5" customHeight="1">
      <c r="B244" s="30"/>
      <c r="C244" s="126" t="s">
        <v>374</v>
      </c>
      <c r="D244" s="127" t="s">
        <v>126</v>
      </c>
      <c r="E244" s="128" t="s">
        <v>375</v>
      </c>
      <c r="F244" s="129" t="s">
        <v>376</v>
      </c>
      <c r="G244" s="130" t="s">
        <v>177</v>
      </c>
      <c r="H244" s="131">
        <v>248</v>
      </c>
      <c r="I244" s="132"/>
      <c r="J244" s="133">
        <f>ROUND(I244*H244,2)</f>
        <v>0</v>
      </c>
      <c r="K244" s="129" t="s">
        <v>130</v>
      </c>
      <c r="L244" s="30"/>
      <c r="M244" s="134" t="s">
        <v>1</v>
      </c>
      <c r="N244" s="135" t="s">
        <v>48</v>
      </c>
      <c r="P244" s="136">
        <f>O244*H244</f>
        <v>0</v>
      </c>
      <c r="Q244" s="136">
        <v>0</v>
      </c>
      <c r="R244" s="136">
        <f>Q244*H244</f>
        <v>0</v>
      </c>
      <c r="S244" s="136">
        <v>0</v>
      </c>
      <c r="T244" s="137">
        <f>S244*H244</f>
        <v>0</v>
      </c>
      <c r="AR244" s="138" t="s">
        <v>131</v>
      </c>
      <c r="AT244" s="138" t="s">
        <v>126</v>
      </c>
      <c r="AU244" s="138" t="s">
        <v>93</v>
      </c>
      <c r="AY244" s="15" t="s">
        <v>124</v>
      </c>
      <c r="BE244" s="139">
        <f>IF(N244="základní",J244,0)</f>
        <v>0</v>
      </c>
      <c r="BF244" s="139">
        <f>IF(N244="snížená",J244,0)</f>
        <v>0</v>
      </c>
      <c r="BG244" s="139">
        <f>IF(N244="zákl. přenesená",J244,0)</f>
        <v>0</v>
      </c>
      <c r="BH244" s="139">
        <f>IF(N244="sníž. přenesená",J244,0)</f>
        <v>0</v>
      </c>
      <c r="BI244" s="139">
        <f>IF(N244="nulová",J244,0)</f>
        <v>0</v>
      </c>
      <c r="BJ244" s="15" t="s">
        <v>91</v>
      </c>
      <c r="BK244" s="139">
        <f>ROUND(I244*H244,2)</f>
        <v>0</v>
      </c>
      <c r="BL244" s="15" t="s">
        <v>131</v>
      </c>
      <c r="BM244" s="138" t="s">
        <v>377</v>
      </c>
    </row>
    <row r="245" spans="2:65" s="12" customFormat="1" ht="11.25">
      <c r="B245" s="140"/>
      <c r="D245" s="141" t="s">
        <v>133</v>
      </c>
      <c r="E245" s="142" t="s">
        <v>1</v>
      </c>
      <c r="F245" s="143" t="s">
        <v>378</v>
      </c>
      <c r="H245" s="144">
        <v>165</v>
      </c>
      <c r="I245" s="145"/>
      <c r="L245" s="140"/>
      <c r="M245" s="146"/>
      <c r="T245" s="147"/>
      <c r="AT245" s="142" t="s">
        <v>133</v>
      </c>
      <c r="AU245" s="142" t="s">
        <v>93</v>
      </c>
      <c r="AV245" s="12" t="s">
        <v>93</v>
      </c>
      <c r="AW245" s="12" t="s">
        <v>37</v>
      </c>
      <c r="AX245" s="12" t="s">
        <v>83</v>
      </c>
      <c r="AY245" s="142" t="s">
        <v>124</v>
      </c>
    </row>
    <row r="246" spans="2:65" s="12" customFormat="1" ht="11.25">
      <c r="B246" s="140"/>
      <c r="D246" s="141" t="s">
        <v>133</v>
      </c>
      <c r="E246" s="142" t="s">
        <v>1</v>
      </c>
      <c r="F246" s="143" t="s">
        <v>379</v>
      </c>
      <c r="H246" s="144">
        <v>83</v>
      </c>
      <c r="I246" s="145"/>
      <c r="L246" s="140"/>
      <c r="M246" s="146"/>
      <c r="T246" s="147"/>
      <c r="AT246" s="142" t="s">
        <v>133</v>
      </c>
      <c r="AU246" s="142" t="s">
        <v>93</v>
      </c>
      <c r="AV246" s="12" t="s">
        <v>93</v>
      </c>
      <c r="AW246" s="12" t="s">
        <v>37</v>
      </c>
      <c r="AX246" s="12" t="s">
        <v>83</v>
      </c>
      <c r="AY246" s="142" t="s">
        <v>124</v>
      </c>
    </row>
    <row r="247" spans="2:65" s="13" customFormat="1" ht="11.25">
      <c r="B247" s="148"/>
      <c r="D247" s="141" t="s">
        <v>133</v>
      </c>
      <c r="E247" s="149" t="s">
        <v>1</v>
      </c>
      <c r="F247" s="150" t="s">
        <v>163</v>
      </c>
      <c r="H247" s="151">
        <v>248</v>
      </c>
      <c r="I247" s="152"/>
      <c r="L247" s="148"/>
      <c r="M247" s="153"/>
      <c r="T247" s="154"/>
      <c r="AT247" s="149" t="s">
        <v>133</v>
      </c>
      <c r="AU247" s="149" t="s">
        <v>93</v>
      </c>
      <c r="AV247" s="13" t="s">
        <v>131</v>
      </c>
      <c r="AW247" s="13" t="s">
        <v>37</v>
      </c>
      <c r="AX247" s="13" t="s">
        <v>91</v>
      </c>
      <c r="AY247" s="149" t="s">
        <v>124</v>
      </c>
    </row>
    <row r="248" spans="2:65" s="1" customFormat="1" ht="16.5" customHeight="1">
      <c r="B248" s="30"/>
      <c r="C248" s="126" t="s">
        <v>380</v>
      </c>
      <c r="D248" s="127" t="s">
        <v>126</v>
      </c>
      <c r="E248" s="128" t="s">
        <v>381</v>
      </c>
      <c r="F248" s="129" t="s">
        <v>382</v>
      </c>
      <c r="G248" s="130" t="s">
        <v>177</v>
      </c>
      <c r="H248" s="131">
        <v>7192</v>
      </c>
      <c r="I248" s="132"/>
      <c r="J248" s="133">
        <f>ROUND(I248*H248,2)</f>
        <v>0</v>
      </c>
      <c r="K248" s="129" t="s">
        <v>130</v>
      </c>
      <c r="L248" s="30"/>
      <c r="M248" s="134" t="s">
        <v>1</v>
      </c>
      <c r="N248" s="135" t="s">
        <v>48</v>
      </c>
      <c r="P248" s="136">
        <f>O248*H248</f>
        <v>0</v>
      </c>
      <c r="Q248" s="136">
        <v>0</v>
      </c>
      <c r="R248" s="136">
        <f>Q248*H248</f>
        <v>0</v>
      </c>
      <c r="S248" s="136">
        <v>0</v>
      </c>
      <c r="T248" s="137">
        <f>S248*H248</f>
        <v>0</v>
      </c>
      <c r="AR248" s="138" t="s">
        <v>131</v>
      </c>
      <c r="AT248" s="138" t="s">
        <v>126</v>
      </c>
      <c r="AU248" s="138" t="s">
        <v>93</v>
      </c>
      <c r="AY248" s="15" t="s">
        <v>124</v>
      </c>
      <c r="BE248" s="139">
        <f>IF(N248="základní",J248,0)</f>
        <v>0</v>
      </c>
      <c r="BF248" s="139">
        <f>IF(N248="snížená",J248,0)</f>
        <v>0</v>
      </c>
      <c r="BG248" s="139">
        <f>IF(N248="zákl. přenesená",J248,0)</f>
        <v>0</v>
      </c>
      <c r="BH248" s="139">
        <f>IF(N248="sníž. přenesená",J248,0)</f>
        <v>0</v>
      </c>
      <c r="BI248" s="139">
        <f>IF(N248="nulová",J248,0)</f>
        <v>0</v>
      </c>
      <c r="BJ248" s="15" t="s">
        <v>91</v>
      </c>
      <c r="BK248" s="139">
        <f>ROUND(I248*H248,2)</f>
        <v>0</v>
      </c>
      <c r="BL248" s="15" t="s">
        <v>131</v>
      </c>
      <c r="BM248" s="138" t="s">
        <v>383</v>
      </c>
    </row>
    <row r="249" spans="2:65" s="12" customFormat="1" ht="11.25">
      <c r="B249" s="140"/>
      <c r="D249" s="141" t="s">
        <v>133</v>
      </c>
      <c r="E249" s="142" t="s">
        <v>1</v>
      </c>
      <c r="F249" s="143" t="s">
        <v>384</v>
      </c>
      <c r="H249" s="144">
        <v>4785</v>
      </c>
      <c r="I249" s="145"/>
      <c r="L249" s="140"/>
      <c r="M249" s="146"/>
      <c r="T249" s="147"/>
      <c r="AT249" s="142" t="s">
        <v>133</v>
      </c>
      <c r="AU249" s="142" t="s">
        <v>93</v>
      </c>
      <c r="AV249" s="12" t="s">
        <v>93</v>
      </c>
      <c r="AW249" s="12" t="s">
        <v>37</v>
      </c>
      <c r="AX249" s="12" t="s">
        <v>83</v>
      </c>
      <c r="AY249" s="142" t="s">
        <v>124</v>
      </c>
    </row>
    <row r="250" spans="2:65" s="12" customFormat="1" ht="11.25">
      <c r="B250" s="140"/>
      <c r="D250" s="141" t="s">
        <v>133</v>
      </c>
      <c r="E250" s="142" t="s">
        <v>1</v>
      </c>
      <c r="F250" s="143" t="s">
        <v>385</v>
      </c>
      <c r="H250" s="144">
        <v>2407</v>
      </c>
      <c r="I250" s="145"/>
      <c r="L250" s="140"/>
      <c r="M250" s="146"/>
      <c r="T250" s="147"/>
      <c r="AT250" s="142" t="s">
        <v>133</v>
      </c>
      <c r="AU250" s="142" t="s">
        <v>93</v>
      </c>
      <c r="AV250" s="12" t="s">
        <v>93</v>
      </c>
      <c r="AW250" s="12" t="s">
        <v>37</v>
      </c>
      <c r="AX250" s="12" t="s">
        <v>83</v>
      </c>
      <c r="AY250" s="142" t="s">
        <v>124</v>
      </c>
    </row>
    <row r="251" spans="2:65" s="13" customFormat="1" ht="11.25">
      <c r="B251" s="148"/>
      <c r="D251" s="141" t="s">
        <v>133</v>
      </c>
      <c r="E251" s="149" t="s">
        <v>1</v>
      </c>
      <c r="F251" s="150" t="s">
        <v>163</v>
      </c>
      <c r="H251" s="151">
        <v>7192</v>
      </c>
      <c r="I251" s="152"/>
      <c r="L251" s="148"/>
      <c r="M251" s="153"/>
      <c r="T251" s="154"/>
      <c r="AT251" s="149" t="s">
        <v>133</v>
      </c>
      <c r="AU251" s="149" t="s">
        <v>93</v>
      </c>
      <c r="AV251" s="13" t="s">
        <v>131</v>
      </c>
      <c r="AW251" s="13" t="s">
        <v>37</v>
      </c>
      <c r="AX251" s="13" t="s">
        <v>91</v>
      </c>
      <c r="AY251" s="149" t="s">
        <v>124</v>
      </c>
    </row>
    <row r="252" spans="2:65" s="1" customFormat="1" ht="16.5" customHeight="1">
      <c r="B252" s="30"/>
      <c r="C252" s="126" t="s">
        <v>386</v>
      </c>
      <c r="D252" s="127" t="s">
        <v>126</v>
      </c>
      <c r="E252" s="128" t="s">
        <v>387</v>
      </c>
      <c r="F252" s="129" t="s">
        <v>388</v>
      </c>
      <c r="G252" s="130" t="s">
        <v>177</v>
      </c>
      <c r="H252" s="131">
        <v>248</v>
      </c>
      <c r="I252" s="132"/>
      <c r="J252" s="133">
        <f>ROUND(I252*H252,2)</f>
        <v>0</v>
      </c>
      <c r="K252" s="129" t="s">
        <v>130</v>
      </c>
      <c r="L252" s="30"/>
      <c r="M252" s="134" t="s">
        <v>1</v>
      </c>
      <c r="N252" s="135" t="s">
        <v>48</v>
      </c>
      <c r="P252" s="136">
        <f>O252*H252</f>
        <v>0</v>
      </c>
      <c r="Q252" s="136">
        <v>0</v>
      </c>
      <c r="R252" s="136">
        <f>Q252*H252</f>
        <v>0</v>
      </c>
      <c r="S252" s="136">
        <v>0</v>
      </c>
      <c r="T252" s="137">
        <f>S252*H252</f>
        <v>0</v>
      </c>
      <c r="AR252" s="138" t="s">
        <v>131</v>
      </c>
      <c r="AT252" s="138" t="s">
        <v>126</v>
      </c>
      <c r="AU252" s="138" t="s">
        <v>93</v>
      </c>
      <c r="AY252" s="15" t="s">
        <v>124</v>
      </c>
      <c r="BE252" s="139">
        <f>IF(N252="základní",J252,0)</f>
        <v>0</v>
      </c>
      <c r="BF252" s="139">
        <f>IF(N252="snížená",J252,0)</f>
        <v>0</v>
      </c>
      <c r="BG252" s="139">
        <f>IF(N252="zákl. přenesená",J252,0)</f>
        <v>0</v>
      </c>
      <c r="BH252" s="139">
        <f>IF(N252="sníž. přenesená",J252,0)</f>
        <v>0</v>
      </c>
      <c r="BI252" s="139">
        <f>IF(N252="nulová",J252,0)</f>
        <v>0</v>
      </c>
      <c r="BJ252" s="15" t="s">
        <v>91</v>
      </c>
      <c r="BK252" s="139">
        <f>ROUND(I252*H252,2)</f>
        <v>0</v>
      </c>
      <c r="BL252" s="15" t="s">
        <v>131</v>
      </c>
      <c r="BM252" s="138" t="s">
        <v>389</v>
      </c>
    </row>
    <row r="253" spans="2:65" s="12" customFormat="1" ht="11.25">
      <c r="B253" s="140"/>
      <c r="D253" s="141" t="s">
        <v>133</v>
      </c>
      <c r="E253" s="142" t="s">
        <v>1</v>
      </c>
      <c r="F253" s="143" t="s">
        <v>378</v>
      </c>
      <c r="H253" s="144">
        <v>165</v>
      </c>
      <c r="I253" s="145"/>
      <c r="L253" s="140"/>
      <c r="M253" s="146"/>
      <c r="T253" s="147"/>
      <c r="AT253" s="142" t="s">
        <v>133</v>
      </c>
      <c r="AU253" s="142" t="s">
        <v>93</v>
      </c>
      <c r="AV253" s="12" t="s">
        <v>93</v>
      </c>
      <c r="AW253" s="12" t="s">
        <v>37</v>
      </c>
      <c r="AX253" s="12" t="s">
        <v>83</v>
      </c>
      <c r="AY253" s="142" t="s">
        <v>124</v>
      </c>
    </row>
    <row r="254" spans="2:65" s="12" customFormat="1" ht="11.25">
      <c r="B254" s="140"/>
      <c r="D254" s="141" t="s">
        <v>133</v>
      </c>
      <c r="E254" s="142" t="s">
        <v>1</v>
      </c>
      <c r="F254" s="143" t="s">
        <v>379</v>
      </c>
      <c r="H254" s="144">
        <v>83</v>
      </c>
      <c r="I254" s="145"/>
      <c r="L254" s="140"/>
      <c r="M254" s="146"/>
      <c r="T254" s="147"/>
      <c r="AT254" s="142" t="s">
        <v>133</v>
      </c>
      <c r="AU254" s="142" t="s">
        <v>93</v>
      </c>
      <c r="AV254" s="12" t="s">
        <v>93</v>
      </c>
      <c r="AW254" s="12" t="s">
        <v>37</v>
      </c>
      <c r="AX254" s="12" t="s">
        <v>83</v>
      </c>
      <c r="AY254" s="142" t="s">
        <v>124</v>
      </c>
    </row>
    <row r="255" spans="2:65" s="13" customFormat="1" ht="11.25">
      <c r="B255" s="148"/>
      <c r="D255" s="141" t="s">
        <v>133</v>
      </c>
      <c r="E255" s="149" t="s">
        <v>1</v>
      </c>
      <c r="F255" s="150" t="s">
        <v>163</v>
      </c>
      <c r="H255" s="151">
        <v>248</v>
      </c>
      <c r="I255" s="152"/>
      <c r="L255" s="148"/>
      <c r="M255" s="153"/>
      <c r="T255" s="154"/>
      <c r="AT255" s="149" t="s">
        <v>133</v>
      </c>
      <c r="AU255" s="149" t="s">
        <v>93</v>
      </c>
      <c r="AV255" s="13" t="s">
        <v>131</v>
      </c>
      <c r="AW255" s="13" t="s">
        <v>37</v>
      </c>
      <c r="AX255" s="13" t="s">
        <v>91</v>
      </c>
      <c r="AY255" s="149" t="s">
        <v>124</v>
      </c>
    </row>
    <row r="256" spans="2:65" s="1" customFormat="1" ht="24.2" customHeight="1">
      <c r="B256" s="30"/>
      <c r="C256" s="126" t="s">
        <v>390</v>
      </c>
      <c r="D256" s="127" t="s">
        <v>126</v>
      </c>
      <c r="E256" s="128" t="s">
        <v>391</v>
      </c>
      <c r="F256" s="129" t="s">
        <v>392</v>
      </c>
      <c r="G256" s="130" t="s">
        <v>177</v>
      </c>
      <c r="H256" s="131">
        <v>165</v>
      </c>
      <c r="I256" s="132"/>
      <c r="J256" s="133">
        <f>ROUND(I256*H256,2)</f>
        <v>0</v>
      </c>
      <c r="K256" s="129" t="s">
        <v>130</v>
      </c>
      <c r="L256" s="30"/>
      <c r="M256" s="134" t="s">
        <v>1</v>
      </c>
      <c r="N256" s="135" t="s">
        <v>48</v>
      </c>
      <c r="P256" s="136">
        <f>O256*H256</f>
        <v>0</v>
      </c>
      <c r="Q256" s="136">
        <v>0</v>
      </c>
      <c r="R256" s="136">
        <f>Q256*H256</f>
        <v>0</v>
      </c>
      <c r="S256" s="136">
        <v>0</v>
      </c>
      <c r="T256" s="137">
        <f>S256*H256</f>
        <v>0</v>
      </c>
      <c r="AR256" s="138" t="s">
        <v>131</v>
      </c>
      <c r="AT256" s="138" t="s">
        <v>126</v>
      </c>
      <c r="AU256" s="138" t="s">
        <v>93</v>
      </c>
      <c r="AY256" s="15" t="s">
        <v>124</v>
      </c>
      <c r="BE256" s="139">
        <f>IF(N256="základní",J256,0)</f>
        <v>0</v>
      </c>
      <c r="BF256" s="139">
        <f>IF(N256="snížená",J256,0)</f>
        <v>0</v>
      </c>
      <c r="BG256" s="139">
        <f>IF(N256="zákl. přenesená",J256,0)</f>
        <v>0</v>
      </c>
      <c r="BH256" s="139">
        <f>IF(N256="sníž. přenesená",J256,0)</f>
        <v>0</v>
      </c>
      <c r="BI256" s="139">
        <f>IF(N256="nulová",J256,0)</f>
        <v>0</v>
      </c>
      <c r="BJ256" s="15" t="s">
        <v>91</v>
      </c>
      <c r="BK256" s="139">
        <f>ROUND(I256*H256,2)</f>
        <v>0</v>
      </c>
      <c r="BL256" s="15" t="s">
        <v>131</v>
      </c>
      <c r="BM256" s="138" t="s">
        <v>393</v>
      </c>
    </row>
    <row r="257" spans="2:65" s="12" customFormat="1" ht="11.25">
      <c r="B257" s="140"/>
      <c r="D257" s="141" t="s">
        <v>133</v>
      </c>
      <c r="E257" s="142" t="s">
        <v>1</v>
      </c>
      <c r="F257" s="143" t="s">
        <v>378</v>
      </c>
      <c r="H257" s="144">
        <v>165</v>
      </c>
      <c r="I257" s="145"/>
      <c r="L257" s="140"/>
      <c r="M257" s="146"/>
      <c r="T257" s="147"/>
      <c r="AT257" s="142" t="s">
        <v>133</v>
      </c>
      <c r="AU257" s="142" t="s">
        <v>93</v>
      </c>
      <c r="AV257" s="12" t="s">
        <v>93</v>
      </c>
      <c r="AW257" s="12" t="s">
        <v>37</v>
      </c>
      <c r="AX257" s="12" t="s">
        <v>91</v>
      </c>
      <c r="AY257" s="142" t="s">
        <v>124</v>
      </c>
    </row>
    <row r="258" spans="2:65" s="1" customFormat="1" ht="24.2" customHeight="1">
      <c r="B258" s="30"/>
      <c r="C258" s="126" t="s">
        <v>394</v>
      </c>
      <c r="D258" s="127" t="s">
        <v>126</v>
      </c>
      <c r="E258" s="128" t="s">
        <v>395</v>
      </c>
      <c r="F258" s="129" t="s">
        <v>396</v>
      </c>
      <c r="G258" s="130" t="s">
        <v>177</v>
      </c>
      <c r="H258" s="131">
        <v>83</v>
      </c>
      <c r="I258" s="132"/>
      <c r="J258" s="133">
        <f>ROUND(I258*H258,2)</f>
        <v>0</v>
      </c>
      <c r="K258" s="129" t="s">
        <v>130</v>
      </c>
      <c r="L258" s="30"/>
      <c r="M258" s="134" t="s">
        <v>1</v>
      </c>
      <c r="N258" s="135" t="s">
        <v>48</v>
      </c>
      <c r="P258" s="136">
        <f>O258*H258</f>
        <v>0</v>
      </c>
      <c r="Q258" s="136">
        <v>0</v>
      </c>
      <c r="R258" s="136">
        <f>Q258*H258</f>
        <v>0</v>
      </c>
      <c r="S258" s="136">
        <v>0</v>
      </c>
      <c r="T258" s="137">
        <f>S258*H258</f>
        <v>0</v>
      </c>
      <c r="AR258" s="138" t="s">
        <v>131</v>
      </c>
      <c r="AT258" s="138" t="s">
        <v>126</v>
      </c>
      <c r="AU258" s="138" t="s">
        <v>93</v>
      </c>
      <c r="AY258" s="15" t="s">
        <v>124</v>
      </c>
      <c r="BE258" s="139">
        <f>IF(N258="základní",J258,0)</f>
        <v>0</v>
      </c>
      <c r="BF258" s="139">
        <f>IF(N258="snížená",J258,0)</f>
        <v>0</v>
      </c>
      <c r="BG258" s="139">
        <f>IF(N258="zákl. přenesená",J258,0)</f>
        <v>0</v>
      </c>
      <c r="BH258" s="139">
        <f>IF(N258="sníž. přenesená",J258,0)</f>
        <v>0</v>
      </c>
      <c r="BI258" s="139">
        <f>IF(N258="nulová",J258,0)</f>
        <v>0</v>
      </c>
      <c r="BJ258" s="15" t="s">
        <v>91</v>
      </c>
      <c r="BK258" s="139">
        <f>ROUND(I258*H258,2)</f>
        <v>0</v>
      </c>
      <c r="BL258" s="15" t="s">
        <v>131</v>
      </c>
      <c r="BM258" s="138" t="s">
        <v>397</v>
      </c>
    </row>
    <row r="259" spans="2:65" s="12" customFormat="1" ht="11.25">
      <c r="B259" s="140"/>
      <c r="D259" s="141" t="s">
        <v>133</v>
      </c>
      <c r="E259" s="142" t="s">
        <v>1</v>
      </c>
      <c r="F259" s="143" t="s">
        <v>379</v>
      </c>
      <c r="H259" s="144">
        <v>83</v>
      </c>
      <c r="I259" s="145"/>
      <c r="L259" s="140"/>
      <c r="M259" s="146"/>
      <c r="T259" s="147"/>
      <c r="AT259" s="142" t="s">
        <v>133</v>
      </c>
      <c r="AU259" s="142" t="s">
        <v>93</v>
      </c>
      <c r="AV259" s="12" t="s">
        <v>93</v>
      </c>
      <c r="AW259" s="12" t="s">
        <v>37</v>
      </c>
      <c r="AX259" s="12" t="s">
        <v>91</v>
      </c>
      <c r="AY259" s="142" t="s">
        <v>124</v>
      </c>
    </row>
    <row r="260" spans="2:65" s="11" customFormat="1" ht="22.9" customHeight="1">
      <c r="B260" s="114"/>
      <c r="D260" s="115" t="s">
        <v>82</v>
      </c>
      <c r="E260" s="124" t="s">
        <v>398</v>
      </c>
      <c r="F260" s="124" t="s">
        <v>399</v>
      </c>
      <c r="I260" s="117"/>
      <c r="J260" s="125">
        <f>BK260</f>
        <v>0</v>
      </c>
      <c r="L260" s="114"/>
      <c r="M260" s="119"/>
      <c r="P260" s="120">
        <f>SUM(P261:P262)</f>
        <v>0</v>
      </c>
      <c r="R260" s="120">
        <f>SUM(R261:R262)</f>
        <v>0</v>
      </c>
      <c r="T260" s="121">
        <f>SUM(T261:T262)</f>
        <v>0</v>
      </c>
      <c r="AR260" s="115" t="s">
        <v>91</v>
      </c>
      <c r="AT260" s="122" t="s">
        <v>82</v>
      </c>
      <c r="AU260" s="122" t="s">
        <v>91</v>
      </c>
      <c r="AY260" s="115" t="s">
        <v>124</v>
      </c>
      <c r="BK260" s="123">
        <f>SUM(BK261:BK262)</f>
        <v>0</v>
      </c>
    </row>
    <row r="261" spans="2:65" s="1" customFormat="1" ht="16.5" customHeight="1">
      <c r="B261" s="30"/>
      <c r="C261" s="126" t="s">
        <v>400</v>
      </c>
      <c r="D261" s="127" t="s">
        <v>126</v>
      </c>
      <c r="E261" s="128" t="s">
        <v>401</v>
      </c>
      <c r="F261" s="129" t="s">
        <v>402</v>
      </c>
      <c r="G261" s="130" t="s">
        <v>177</v>
      </c>
      <c r="H261" s="131">
        <v>965</v>
      </c>
      <c r="I261" s="132"/>
      <c r="J261" s="133">
        <f>ROUND(I261*H261,2)</f>
        <v>0</v>
      </c>
      <c r="K261" s="129" t="s">
        <v>130</v>
      </c>
      <c r="L261" s="30"/>
      <c r="M261" s="134" t="s">
        <v>1</v>
      </c>
      <c r="N261" s="135" t="s">
        <v>48</v>
      </c>
      <c r="P261" s="136">
        <f>O261*H261</f>
        <v>0</v>
      </c>
      <c r="Q261" s="136">
        <v>0</v>
      </c>
      <c r="R261" s="136">
        <f>Q261*H261</f>
        <v>0</v>
      </c>
      <c r="S261" s="136">
        <v>0</v>
      </c>
      <c r="T261" s="137">
        <f>S261*H261</f>
        <v>0</v>
      </c>
      <c r="AR261" s="138" t="s">
        <v>131</v>
      </c>
      <c r="AT261" s="138" t="s">
        <v>126</v>
      </c>
      <c r="AU261" s="138" t="s">
        <v>93</v>
      </c>
      <c r="AY261" s="15" t="s">
        <v>124</v>
      </c>
      <c r="BE261" s="139">
        <f>IF(N261="základní",J261,0)</f>
        <v>0</v>
      </c>
      <c r="BF261" s="139">
        <f>IF(N261="snížená",J261,0)</f>
        <v>0</v>
      </c>
      <c r="BG261" s="139">
        <f>IF(N261="zákl. přenesená",J261,0)</f>
        <v>0</v>
      </c>
      <c r="BH261" s="139">
        <f>IF(N261="sníž. přenesená",J261,0)</f>
        <v>0</v>
      </c>
      <c r="BI261" s="139">
        <f>IF(N261="nulová",J261,0)</f>
        <v>0</v>
      </c>
      <c r="BJ261" s="15" t="s">
        <v>91</v>
      </c>
      <c r="BK261" s="139">
        <f>ROUND(I261*H261,2)</f>
        <v>0</v>
      </c>
      <c r="BL261" s="15" t="s">
        <v>131</v>
      </c>
      <c r="BM261" s="138" t="s">
        <v>403</v>
      </c>
    </row>
    <row r="262" spans="2:65" s="12" customFormat="1" ht="11.25">
      <c r="B262" s="140"/>
      <c r="D262" s="141" t="s">
        <v>133</v>
      </c>
      <c r="E262" s="142" t="s">
        <v>1</v>
      </c>
      <c r="F262" s="143" t="s">
        <v>404</v>
      </c>
      <c r="H262" s="144">
        <v>965</v>
      </c>
      <c r="I262" s="145"/>
      <c r="L262" s="140"/>
      <c r="M262" s="166"/>
      <c r="N262" s="167"/>
      <c r="O262" s="167"/>
      <c r="P262" s="167"/>
      <c r="Q262" s="167"/>
      <c r="R262" s="167"/>
      <c r="S262" s="167"/>
      <c r="T262" s="168"/>
      <c r="AT262" s="142" t="s">
        <v>133</v>
      </c>
      <c r="AU262" s="142" t="s">
        <v>93</v>
      </c>
      <c r="AV262" s="12" t="s">
        <v>93</v>
      </c>
      <c r="AW262" s="12" t="s">
        <v>37</v>
      </c>
      <c r="AX262" s="12" t="s">
        <v>91</v>
      </c>
      <c r="AY262" s="142" t="s">
        <v>124</v>
      </c>
    </row>
    <row r="263" spans="2:65" s="1" customFormat="1" ht="6.95" customHeight="1">
      <c r="B263" s="42"/>
      <c r="C263" s="43"/>
      <c r="D263" s="43"/>
      <c r="E263" s="43"/>
      <c r="F263" s="43"/>
      <c r="G263" s="43"/>
      <c r="H263" s="43"/>
      <c r="I263" s="43"/>
      <c r="J263" s="43"/>
      <c r="K263" s="43"/>
      <c r="L263" s="30"/>
    </row>
  </sheetData>
  <sheetProtection algorithmName="SHA-512" hashValue="4t2X0C60dD0cp3EHgrLEh67T91e7FGWwm7iMmiNKzgaXtPr1jQ4Y0AwCNMgejj6BpNh6ZPpsj4bqj6LtJ84IeQ==" saltValue="xD0mWzmkCZ1fYrkei91sUTxOaM8DCpdqQIC8jxFbMb5qmDr+itg9M/ONlMfsmAgGZwIngoovh3lLtqVhMc3vJQ==" spinCount="100000" sheet="1" objects="1" scenarios="1" formatColumns="0" formatRows="0" autoFilter="0"/>
  <autoFilter ref="C122:K262" xr:uid="{00000000-0009-0000-0000-000001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0078740157483" right="0.39370078740157483" top="0.59055118110236227" bottom="0.98425196850393704" header="0.39370078740157483" footer="0.39370078740157483"/>
  <pageSetup paperSize="9" scale="84" fitToHeight="100" orientation="landscape" r:id="rId1"/>
  <headerFooter>
    <oddFooter>&amp;L&amp;F
&amp;A&amp;C03.07.2025
Stránkování ZADÁNÍ  &amp;P/&amp;N</oddFooter>
  </headerFooter>
  <rowBreaks count="4" manualBreakCount="4">
    <brk id="145" min="2" max="10" man="1"/>
    <brk id="183" min="2" max="10" man="1"/>
    <brk id="218" min="2" max="10" man="1"/>
    <brk id="255" min="2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zakázky</vt:lpstr>
      <vt:lpstr>SO-100 - KOMUNIKACE</vt:lpstr>
      <vt:lpstr>'Rekapitulace zakázky'!Názvy_tisku</vt:lpstr>
      <vt:lpstr>'SO-100 - KOMUNIKACE'!Názvy_tisku</vt:lpstr>
      <vt:lpstr>'Rekapitulace zakázky'!Oblast_tisku</vt:lpstr>
      <vt:lpstr>'SO-100 - KOMUNIKACE'!Oblast_tisku</vt:lpstr>
    </vt:vector>
  </TitlesOfParts>
  <Company>Jaroslav Klíma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018 2025_07_03jk ZADANI LANSK-KOLLAROVA-445 XLS</dc:title>
  <dc:subject>018 2025_07_03jk ZADANI LANSK-KOLLAROVA-445 XLS</dc:subject>
  <dc:creator>Jaroslav Klíma</dc:creator>
  <cp:keywords>018 2025_07_03jk ZADANI LANSK-KOLLAROVA-445 XLS</cp:keywords>
  <cp:lastModifiedBy>Jaroslav Klíma</cp:lastModifiedBy>
  <dcterms:created xsi:type="dcterms:W3CDTF">2025-07-03T13:45:14Z</dcterms:created>
  <dcterms:modified xsi:type="dcterms:W3CDTF">2025-07-03T13:49:33Z</dcterms:modified>
</cp:coreProperties>
</file>